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9A5CFCF4-49F3-484E-AD26-F926F34D08F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" l="1"/>
  <c r="AA40" i="5"/>
  <c r="Y40" i="5"/>
  <c r="F40" i="5"/>
  <c r="C40" i="5"/>
  <c r="G40" i="7"/>
  <c r="H39" i="7" s="1"/>
  <c r="F40" i="7"/>
  <c r="F40" i="8"/>
  <c r="X40" i="12"/>
  <c r="Y40" i="14"/>
  <c r="X40" i="14"/>
  <c r="Z40" i="14" s="1"/>
  <c r="E40" i="14"/>
  <c r="D40" i="14"/>
  <c r="C40" i="14"/>
  <c r="Y40" i="15"/>
  <c r="G40" i="15"/>
  <c r="H39" i="15" s="1"/>
  <c r="H40" i="15" s="1"/>
  <c r="I39" i="15" s="1"/>
  <c r="F40" i="15"/>
  <c r="G40" i="18"/>
  <c r="H39" i="18" s="1"/>
  <c r="H40" i="18" s="1"/>
  <c r="F40" i="18"/>
  <c r="C40" i="20"/>
  <c r="AA40" i="25"/>
  <c r="AA40" i="28"/>
  <c r="Y40" i="1"/>
  <c r="X40" i="1"/>
  <c r="Z40" i="1" s="1"/>
  <c r="G40" i="1"/>
  <c r="H39" i="1" s="1"/>
  <c r="Z39" i="2"/>
  <c r="Z39" i="3"/>
  <c r="Z39" i="4"/>
  <c r="Z39" i="6"/>
  <c r="Y39" i="6"/>
  <c r="Z39" i="7"/>
  <c r="Z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Y39" i="21"/>
  <c r="Z39" i="22"/>
  <c r="Y39" i="22"/>
  <c r="Z39" i="23"/>
  <c r="Y39" i="23"/>
  <c r="Z39" i="24"/>
  <c r="Z39" i="25"/>
  <c r="Z39" i="26"/>
  <c r="Z39" i="27"/>
  <c r="Z39" i="28"/>
  <c r="Y39" i="28"/>
  <c r="Z39" i="29"/>
  <c r="Y39" i="29"/>
  <c r="Z39" i="30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H39" i="16"/>
  <c r="H40" i="16" s="1"/>
  <c r="I39" i="16" s="1"/>
  <c r="I40" i="16" s="1"/>
  <c r="J40" i="16" s="1"/>
  <c r="W39" i="17"/>
  <c r="Y39" i="17" s="1"/>
  <c r="J39" i="17"/>
  <c r="H39" i="17"/>
  <c r="H40" i="17" s="1"/>
  <c r="I39" i="17" s="1"/>
  <c r="I40" i="17" s="1"/>
  <c r="W39" i="18"/>
  <c r="Y39" i="18" s="1"/>
  <c r="J39" i="18"/>
  <c r="I39" i="18"/>
  <c r="I40" i="18" s="1"/>
  <c r="J40" i="18" s="1"/>
  <c r="W39" i="19"/>
  <c r="Y39" i="19" s="1"/>
  <c r="J39" i="19"/>
  <c r="W39" i="20"/>
  <c r="J39" i="20"/>
  <c r="W39" i="21"/>
  <c r="J39" i="21"/>
  <c r="W39" i="22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H39" i="26"/>
  <c r="H40" i="26" s="1"/>
  <c r="I39" i="26" s="1"/>
  <c r="W39" i="27"/>
  <c r="Y39" i="27" s="1"/>
  <c r="J39" i="27"/>
  <c r="W39" i="28"/>
  <c r="J39" i="28"/>
  <c r="W39" i="29"/>
  <c r="J39" i="29"/>
  <c r="W39" i="30"/>
  <c r="Y39" i="30" s="1"/>
  <c r="J39" i="30"/>
  <c r="W39" i="31"/>
  <c r="Y39" i="31" s="1"/>
  <c r="Z39" i="31" s="1"/>
  <c r="J39" i="31"/>
  <c r="W39" i="1"/>
  <c r="J39" i="1"/>
  <c r="AA38" i="2"/>
  <c r="AA40" i="2" s="1"/>
  <c r="V38" i="2"/>
  <c r="U38" i="2"/>
  <c r="T38" i="2"/>
  <c r="O38" i="2"/>
  <c r="F38" i="2"/>
  <c r="F40" i="2" s="1"/>
  <c r="E38" i="2"/>
  <c r="E40" i="2" s="1"/>
  <c r="W38" i="3"/>
  <c r="V38" i="3"/>
  <c r="U38" i="3"/>
  <c r="T38" i="3"/>
  <c r="Q38" i="3"/>
  <c r="J38" i="3"/>
  <c r="AA38" i="4"/>
  <c r="AA40" i="4" s="1"/>
  <c r="Y38" i="4"/>
  <c r="Y40" i="4" s="1"/>
  <c r="L38" i="4"/>
  <c r="J38" i="4"/>
  <c r="I38" i="4"/>
  <c r="H38" i="4"/>
  <c r="G38" i="4"/>
  <c r="G40" i="4" s="1"/>
  <c r="H39" i="4" s="1"/>
  <c r="H40" i="4" s="1"/>
  <c r="I39" i="4" s="1"/>
  <c r="I40" i="4" s="1"/>
  <c r="E38" i="4"/>
  <c r="E40" i="4" s="1"/>
  <c r="U38" i="5"/>
  <c r="L38" i="5"/>
  <c r="K38" i="5"/>
  <c r="G38" i="5"/>
  <c r="G40" i="5" s="1"/>
  <c r="H39" i="5" s="1"/>
  <c r="F38" i="5"/>
  <c r="E38" i="5"/>
  <c r="E40" i="5" s="1"/>
  <c r="D38" i="5"/>
  <c r="D40" i="5" s="1"/>
  <c r="C38" i="5"/>
  <c r="AA38" i="6"/>
  <c r="AA40" i="6" s="1"/>
  <c r="J38" i="6"/>
  <c r="I38" i="6"/>
  <c r="H38" i="6"/>
  <c r="G38" i="6"/>
  <c r="G40" i="6" s="1"/>
  <c r="H39" i="6" s="1"/>
  <c r="H40" i="6" s="1"/>
  <c r="I39" i="6" s="1"/>
  <c r="I40" i="6" s="1"/>
  <c r="F38" i="6"/>
  <c r="F40" i="6" s="1"/>
  <c r="E38" i="6"/>
  <c r="E40" i="6" s="1"/>
  <c r="AA38" i="7"/>
  <c r="AA40" i="7" s="1"/>
  <c r="Y38" i="7"/>
  <c r="Y40" i="7" s="1"/>
  <c r="X38" i="7"/>
  <c r="X40" i="7" s="1"/>
  <c r="Z40" i="7" s="1"/>
  <c r="S38" i="7"/>
  <c r="V38" i="8"/>
  <c r="N38" i="8"/>
  <c r="K38" i="8"/>
  <c r="X38" i="9"/>
  <c r="U38" i="9"/>
  <c r="AA38" i="10"/>
  <c r="AA40" i="10" s="1"/>
  <c r="W38" i="10"/>
  <c r="T38" i="10"/>
  <c r="S38" i="10"/>
  <c r="R38" i="10"/>
  <c r="Q38" i="10"/>
  <c r="P38" i="10"/>
  <c r="O38" i="10"/>
  <c r="L38" i="10"/>
  <c r="D38" i="10"/>
  <c r="D40" i="10" s="1"/>
  <c r="U38" i="11"/>
  <c r="X38" i="12"/>
  <c r="W38" i="12"/>
  <c r="P38" i="12"/>
  <c r="O38" i="12"/>
  <c r="N38" i="12"/>
  <c r="H38" i="12"/>
  <c r="J38" i="13"/>
  <c r="C38" i="13"/>
  <c r="C40" i="13" s="1"/>
  <c r="AA38" i="14"/>
  <c r="AA40" i="14" s="1"/>
  <c r="Y38" i="14"/>
  <c r="Z38" i="14" s="1"/>
  <c r="X38" i="14"/>
  <c r="F38" i="14"/>
  <c r="F40" i="14" s="1"/>
  <c r="E38" i="14"/>
  <c r="AA38" i="15"/>
  <c r="AA40" i="15" s="1"/>
  <c r="O38" i="15"/>
  <c r="N38" i="15"/>
  <c r="F38" i="15"/>
  <c r="E38" i="15"/>
  <c r="E40" i="15" s="1"/>
  <c r="Y38" i="16"/>
  <c r="Y40" i="16" s="1"/>
  <c r="X38" i="16"/>
  <c r="W38" i="16"/>
  <c r="V38" i="16"/>
  <c r="U38" i="16"/>
  <c r="T38" i="16"/>
  <c r="S38" i="16"/>
  <c r="R38" i="16"/>
  <c r="K38" i="16"/>
  <c r="C38" i="16"/>
  <c r="C40" i="16" s="1"/>
  <c r="T38" i="17"/>
  <c r="S38" i="17"/>
  <c r="G38" i="17"/>
  <c r="G40" i="17" s="1"/>
  <c r="F38" i="17"/>
  <c r="F40" i="17" s="1"/>
  <c r="V38" i="18"/>
  <c r="U38" i="18"/>
  <c r="N38" i="18"/>
  <c r="M38" i="18"/>
  <c r="O38" i="19"/>
  <c r="N38" i="19"/>
  <c r="M38" i="19"/>
  <c r="K38" i="19"/>
  <c r="J38" i="19"/>
  <c r="I38" i="19"/>
  <c r="Q38" i="20"/>
  <c r="P38" i="20"/>
  <c r="O38" i="20"/>
  <c r="M38" i="20"/>
  <c r="L38" i="20"/>
  <c r="C38" i="20"/>
  <c r="O38" i="21"/>
  <c r="N38" i="21"/>
  <c r="M38" i="21"/>
  <c r="L38" i="21"/>
  <c r="K38" i="21"/>
  <c r="F38" i="21"/>
  <c r="F40" i="21" s="1"/>
  <c r="E38" i="21"/>
  <c r="E40" i="21" s="1"/>
  <c r="T38" i="22"/>
  <c r="S38" i="22"/>
  <c r="M38" i="22"/>
  <c r="H38" i="22"/>
  <c r="G38" i="22"/>
  <c r="G40" i="22" s="1"/>
  <c r="H39" i="22" s="1"/>
  <c r="H40" i="22" s="1"/>
  <c r="I39" i="22" s="1"/>
  <c r="R38" i="23"/>
  <c r="Q38" i="23"/>
  <c r="K38" i="23"/>
  <c r="J38" i="23"/>
  <c r="D38" i="23"/>
  <c r="D40" i="23" s="1"/>
  <c r="C38" i="23"/>
  <c r="C40" i="23" s="1"/>
  <c r="X38" i="24"/>
  <c r="X40" i="24" s="1"/>
  <c r="G38" i="24"/>
  <c r="G40" i="24" s="1"/>
  <c r="H39" i="24" s="1"/>
  <c r="D38" i="24"/>
  <c r="D40" i="24" s="1"/>
  <c r="C38" i="24"/>
  <c r="C40" i="24" s="1"/>
  <c r="W38" i="25"/>
  <c r="V38" i="25"/>
  <c r="U38" i="25"/>
  <c r="T38" i="25"/>
  <c r="G38" i="25"/>
  <c r="G40" i="25" s="1"/>
  <c r="H39" i="25" s="1"/>
  <c r="F38" i="25"/>
  <c r="F40" i="25" s="1"/>
  <c r="E38" i="25"/>
  <c r="E40" i="25" s="1"/>
  <c r="D38" i="25"/>
  <c r="D40" i="25" s="1"/>
  <c r="AA38" i="26"/>
  <c r="AA40" i="26" s="1"/>
  <c r="W38" i="26"/>
  <c r="R38" i="26"/>
  <c r="K38" i="26"/>
  <c r="D38" i="26"/>
  <c r="D40" i="26" s="1"/>
  <c r="C38" i="26"/>
  <c r="C40" i="26" s="1"/>
  <c r="AA38" i="27"/>
  <c r="AA40" i="27" s="1"/>
  <c r="T38" i="27"/>
  <c r="S38" i="27"/>
  <c r="R38" i="27"/>
  <c r="Q38" i="27"/>
  <c r="P38" i="27"/>
  <c r="I38" i="27"/>
  <c r="H38" i="27"/>
  <c r="AA38" i="28"/>
  <c r="V38" i="28"/>
  <c r="O38" i="28"/>
  <c r="F38" i="28"/>
  <c r="F40" i="28" s="1"/>
  <c r="Q38" i="29"/>
  <c r="P38" i="29"/>
  <c r="O38" i="29"/>
  <c r="N38" i="29"/>
  <c r="M38" i="29"/>
  <c r="L38" i="29"/>
  <c r="J38" i="29"/>
  <c r="S38" i="30"/>
  <c r="P38" i="30"/>
  <c r="O38" i="30"/>
  <c r="M38" i="30"/>
  <c r="L38" i="30"/>
  <c r="J38" i="30"/>
  <c r="I38" i="30"/>
  <c r="T38" i="31"/>
  <c r="S38" i="31"/>
  <c r="R38" i="31"/>
  <c r="P38" i="31"/>
  <c r="O38" i="31"/>
  <c r="N38" i="31"/>
  <c r="M38" i="31"/>
  <c r="Y38" i="1"/>
  <c r="X38" i="1"/>
  <c r="Z38" i="1" s="1"/>
  <c r="R38" i="1"/>
  <c r="Q38" i="1"/>
  <c r="O38" i="1"/>
  <c r="N38" i="1"/>
  <c r="M38" i="1"/>
  <c r="L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L38" i="2" s="1"/>
  <c r="K36" i="2"/>
  <c r="J36" i="2"/>
  <c r="J38" i="2" s="1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N38" i="3" s="1"/>
  <c r="M36" i="3"/>
  <c r="M38" i="3" s="1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P38" i="4" s="1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Q38" i="5" s="1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Y38" i="8" s="1"/>
  <c r="Y40" i="8" s="1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D38" i="8" s="1"/>
  <c r="D40" i="8" s="1"/>
  <c r="C36" i="8"/>
  <c r="C38" i="8" s="1"/>
  <c r="C40" i="8" s="1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J38" i="11" s="1"/>
  <c r="I36" i="11"/>
  <c r="H36" i="11"/>
  <c r="G36" i="11"/>
  <c r="F36" i="11"/>
  <c r="F38" i="11" s="1"/>
  <c r="F40" i="11" s="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L38" i="12" s="1"/>
  <c r="K36" i="12"/>
  <c r="J36" i="12"/>
  <c r="I36" i="12"/>
  <c r="I38" i="12" s="1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K38" i="13" s="1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Q38" i="15" s="1"/>
  <c r="P36" i="15"/>
  <c r="P38" i="15" s="1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U38" i="17" s="1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W38" i="18" s="1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D38" i="19" s="1"/>
  <c r="D40" i="19" s="1"/>
  <c r="C36" i="19"/>
  <c r="C38" i="19" s="1"/>
  <c r="C40" i="19" s="1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E38" i="20" s="1"/>
  <c r="E40" i="20" s="1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I38" i="21" s="1"/>
  <c r="H36" i="21"/>
  <c r="H38" i="21" s="1"/>
  <c r="G36" i="21"/>
  <c r="G38" i="21" s="1"/>
  <c r="G40" i="21" s="1"/>
  <c r="H39" i="21" s="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K38" i="22" s="1"/>
  <c r="J36" i="22"/>
  <c r="J38" i="22" s="1"/>
  <c r="I36" i="22"/>
  <c r="I38" i="22" s="1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M38" i="23" s="1"/>
  <c r="L36" i="23"/>
  <c r="L38" i="23" s="1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Q38" i="24" s="1"/>
  <c r="P36" i="24"/>
  <c r="P38" i="24" s="1"/>
  <c r="O36" i="24"/>
  <c r="O38" i="24" s="1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Q38" i="25" s="1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U38" i="26" s="1"/>
  <c r="T36" i="26"/>
  <c r="T38" i="26" s="1"/>
  <c r="S36" i="26"/>
  <c r="S38" i="26" s="1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W38" i="27" s="1"/>
  <c r="V36" i="27"/>
  <c r="V38" i="27" s="1"/>
  <c r="U36" i="27"/>
  <c r="U38" i="27" s="1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W38" i="28" s="1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C38" i="28" s="1"/>
  <c r="C40" i="28" s="1"/>
  <c r="AA36" i="29"/>
  <c r="AA38" i="29" s="1"/>
  <c r="AA40" i="29" s="1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E38" i="29" s="1"/>
  <c r="E40" i="29" s="1"/>
  <c r="D36" i="29"/>
  <c r="D38" i="29" s="1"/>
  <c r="D40" i="29" s="1"/>
  <c r="C36" i="29"/>
  <c r="C38" i="29" s="1"/>
  <c r="C40" i="29" s="1"/>
  <c r="AA36" i="30"/>
  <c r="Y36" i="30"/>
  <c r="X36" i="30"/>
  <c r="Z36" i="30" s="1"/>
  <c r="W36" i="30"/>
  <c r="V36" i="30"/>
  <c r="U36" i="30"/>
  <c r="T36" i="30"/>
  <c r="T38" i="30" s="1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I38" i="31" s="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N38" i="2" s="1"/>
  <c r="M27" i="2"/>
  <c r="M38" i="2" s="1"/>
  <c r="L27" i="2"/>
  <c r="K27" i="2"/>
  <c r="J27" i="2"/>
  <c r="I27" i="2"/>
  <c r="H27" i="2"/>
  <c r="G27" i="2"/>
  <c r="G38" i="2" s="1"/>
  <c r="G40" i="2" s="1"/>
  <c r="H39" i="2" s="1"/>
  <c r="H40" i="2" s="1"/>
  <c r="I39" i="2" s="1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O38" i="3" s="1"/>
  <c r="N27" i="3"/>
  <c r="M27" i="3"/>
  <c r="L27" i="3"/>
  <c r="K27" i="3"/>
  <c r="J27" i="3"/>
  <c r="I27" i="3"/>
  <c r="I38" i="3" s="1"/>
  <c r="H27" i="3"/>
  <c r="H38" i="3" s="1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S38" i="4" s="1"/>
  <c r="R27" i="4"/>
  <c r="R38" i="4" s="1"/>
  <c r="Q27" i="4"/>
  <c r="Q38" i="4" s="1"/>
  <c r="P27" i="4"/>
  <c r="O27" i="4"/>
  <c r="N27" i="4"/>
  <c r="M27" i="4"/>
  <c r="L27" i="4"/>
  <c r="K27" i="4"/>
  <c r="K38" i="4" s="1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V38" i="6" s="1"/>
  <c r="U27" i="6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R38" i="7" s="1"/>
  <c r="Q27" i="7"/>
  <c r="Q38" i="7" s="1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D38" i="7" s="1"/>
  <c r="D40" i="7" s="1"/>
  <c r="C27" i="7"/>
  <c r="C38" i="7" s="1"/>
  <c r="C40" i="7" s="1"/>
  <c r="AA27" i="8"/>
  <c r="AA38" i="8" s="1"/>
  <c r="AA40" i="8" s="1"/>
  <c r="Y27" i="8"/>
  <c r="Z27" i="8" s="1"/>
  <c r="X27" i="8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G38" i="8" s="1"/>
  <c r="G40" i="8" s="1"/>
  <c r="H39" i="8" s="1"/>
  <c r="H40" i="8" s="1"/>
  <c r="I39" i="8" s="1"/>
  <c r="I40" i="8" s="1"/>
  <c r="J40" i="8" s="1"/>
  <c r="F27" i="8"/>
  <c r="F38" i="8" s="1"/>
  <c r="E27" i="8"/>
  <c r="E38" i="8" s="1"/>
  <c r="E40" i="8" s="1"/>
  <c r="D27" i="8"/>
  <c r="C27" i="8"/>
  <c r="AA27" i="9"/>
  <c r="Y27" i="9"/>
  <c r="X27" i="9"/>
  <c r="Z27" i="9" s="1"/>
  <c r="W27" i="9"/>
  <c r="W38" i="9" s="1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H38" i="9" s="1"/>
  <c r="G27" i="9"/>
  <c r="G38" i="9" s="1"/>
  <c r="G40" i="9" s="1"/>
  <c r="H39" i="9" s="1"/>
  <c r="H40" i="9" s="1"/>
  <c r="I39" i="9" s="1"/>
  <c r="F27" i="9"/>
  <c r="E27" i="9"/>
  <c r="D27" i="9"/>
  <c r="C27" i="9"/>
  <c r="AA27" i="10"/>
  <c r="Y27" i="10"/>
  <c r="Y38" i="10" s="1"/>
  <c r="Y40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J38" i="10" s="1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N38" i="11" s="1"/>
  <c r="M27" i="11"/>
  <c r="M38" i="11" s="1"/>
  <c r="L27" i="11"/>
  <c r="L38" i="11" s="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Q38" i="13" s="1"/>
  <c r="P27" i="13"/>
  <c r="O27" i="13"/>
  <c r="O38" i="13" s="1"/>
  <c r="N27" i="13"/>
  <c r="M27" i="13"/>
  <c r="L27" i="13"/>
  <c r="K27" i="13"/>
  <c r="J27" i="13"/>
  <c r="I27" i="13"/>
  <c r="I38" i="13" s="1"/>
  <c r="H27" i="13"/>
  <c r="H38" i="13" s="1"/>
  <c r="G27" i="13"/>
  <c r="F27" i="13"/>
  <c r="E27" i="13"/>
  <c r="D27" i="13"/>
  <c r="C27" i="13"/>
  <c r="AA27" i="14"/>
  <c r="Y27" i="14"/>
  <c r="X27" i="14"/>
  <c r="W27" i="14"/>
  <c r="V27" i="14"/>
  <c r="U27" i="14"/>
  <c r="T27" i="14"/>
  <c r="T38" i="14" s="1"/>
  <c r="S27" i="14"/>
  <c r="R27" i="14"/>
  <c r="R38" i="14" s="1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W38" i="15" s="1"/>
  <c r="V27" i="15"/>
  <c r="V38" i="15" s="1"/>
  <c r="U27" i="15"/>
  <c r="U38" i="15" s="1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H27" i="16"/>
  <c r="G27" i="16"/>
  <c r="F27" i="16"/>
  <c r="E27" i="16"/>
  <c r="D27" i="16"/>
  <c r="D38" i="16" s="1"/>
  <c r="D40" i="16" s="1"/>
  <c r="C27" i="16"/>
  <c r="AA27" i="17"/>
  <c r="Y27" i="17"/>
  <c r="Y38" i="17" s="1"/>
  <c r="Y40" i="17" s="1"/>
  <c r="X27" i="17"/>
  <c r="W27" i="17"/>
  <c r="V27" i="17"/>
  <c r="U27" i="17"/>
  <c r="T27" i="17"/>
  <c r="S27" i="17"/>
  <c r="R27" i="17"/>
  <c r="R38" i="17" s="1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T38" i="18" s="1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G38" i="18" s="1"/>
  <c r="F27" i="18"/>
  <c r="F38" i="18" s="1"/>
  <c r="E27" i="18"/>
  <c r="E38" i="18" s="1"/>
  <c r="E40" i="18" s="1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P38" i="19" s="1"/>
  <c r="O27" i="19"/>
  <c r="N27" i="19"/>
  <c r="M27" i="19"/>
  <c r="L27" i="19"/>
  <c r="K27" i="19"/>
  <c r="J27" i="19"/>
  <c r="I27" i="19"/>
  <c r="H27" i="19"/>
  <c r="G27" i="19"/>
  <c r="G38" i="19" s="1"/>
  <c r="G40" i="19" s="1"/>
  <c r="H39" i="19" s="1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K38" i="20" s="1"/>
  <c r="J27" i="20"/>
  <c r="J38" i="20" s="1"/>
  <c r="I27" i="20"/>
  <c r="I38" i="20" s="1"/>
  <c r="H27" i="20"/>
  <c r="G27" i="20"/>
  <c r="F27" i="20"/>
  <c r="E27" i="20"/>
  <c r="D27" i="20"/>
  <c r="D38" i="20" s="1"/>
  <c r="D40" i="20" s="1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O38" i="22" s="1"/>
  <c r="N27" i="22"/>
  <c r="N38" i="22" s="1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V38" i="24" s="1"/>
  <c r="U27" i="24"/>
  <c r="T27" i="24"/>
  <c r="T38" i="24" s="1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F38" i="24" s="1"/>
  <c r="F40" i="24" s="1"/>
  <c r="E27" i="24"/>
  <c r="E38" i="24" s="1"/>
  <c r="E40" i="24" s="1"/>
  <c r="D27" i="24"/>
  <c r="C27" i="24"/>
  <c r="AA27" i="25"/>
  <c r="AA38" i="25" s="1"/>
  <c r="Y27" i="25"/>
  <c r="X27" i="25"/>
  <c r="Z27" i="25" s="1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J38" i="26" s="1"/>
  <c r="I27" i="26"/>
  <c r="H27" i="26"/>
  <c r="G27" i="26"/>
  <c r="F27" i="26"/>
  <c r="F38" i="26" s="1"/>
  <c r="F40" i="26" s="1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E38" i="27" s="1"/>
  <c r="E40" i="27" s="1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N38" i="28" s="1"/>
  <c r="M27" i="28"/>
  <c r="M38" i="28" s="1"/>
  <c r="L27" i="28"/>
  <c r="K27" i="28"/>
  <c r="K38" i="28" s="1"/>
  <c r="J27" i="28"/>
  <c r="J38" i="28" s="1"/>
  <c r="I27" i="28"/>
  <c r="H27" i="28"/>
  <c r="H38" i="28" s="1"/>
  <c r="G27" i="28"/>
  <c r="G38" i="28" s="1"/>
  <c r="G40" i="28" s="1"/>
  <c r="H39" i="28" s="1"/>
  <c r="H40" i="28" s="1"/>
  <c r="I39" i="28" s="1"/>
  <c r="F27" i="28"/>
  <c r="E27" i="28"/>
  <c r="D27" i="28"/>
  <c r="D38" i="28" s="1"/>
  <c r="D40" i="28" s="1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G38" i="29" s="1"/>
  <c r="G40" i="29" s="1"/>
  <c r="H39" i="29" s="1"/>
  <c r="F27" i="29"/>
  <c r="F38" i="29" s="1"/>
  <c r="F40" i="29" s="1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R38" i="30" s="1"/>
  <c r="Q27" i="30"/>
  <c r="Q38" i="30" s="1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L38" i="31" s="1"/>
  <c r="K27" i="31"/>
  <c r="K38" i="31" s="1"/>
  <c r="J27" i="31"/>
  <c r="J38" i="31" s="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V38" i="1" s="1"/>
  <c r="U27" i="1"/>
  <c r="U38" i="1" s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Z17" i="3"/>
  <c r="Y17" i="3"/>
  <c r="Y38" i="3" s="1"/>
  <c r="X17" i="3"/>
  <c r="X38" i="3" s="1"/>
  <c r="W17" i="3"/>
  <c r="V17" i="3"/>
  <c r="U17" i="3"/>
  <c r="T17" i="3"/>
  <c r="S17" i="3"/>
  <c r="S38" i="3" s="1"/>
  <c r="R17" i="3"/>
  <c r="R38" i="3" s="1"/>
  <c r="Q17" i="3"/>
  <c r="P17" i="3"/>
  <c r="O17" i="3"/>
  <c r="N17" i="3"/>
  <c r="M17" i="3"/>
  <c r="L17" i="3"/>
  <c r="K17" i="3"/>
  <c r="J17" i="3"/>
  <c r="I17" i="3"/>
  <c r="H17" i="3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P17" i="4"/>
  <c r="O17" i="4"/>
  <c r="N17" i="4"/>
  <c r="M17" i="4"/>
  <c r="M38" i="4" s="1"/>
  <c r="L17" i="4"/>
  <c r="K17" i="4"/>
  <c r="J17" i="4"/>
  <c r="I17" i="4"/>
  <c r="H17" i="4"/>
  <c r="G17" i="4"/>
  <c r="F17" i="4"/>
  <c r="E17" i="4"/>
  <c r="D17" i="4"/>
  <c r="D38" i="4" s="1"/>
  <c r="D40" i="4" s="1"/>
  <c r="C17" i="4"/>
  <c r="C38" i="4" s="1"/>
  <c r="AA17" i="5"/>
  <c r="AA38" i="5" s="1"/>
  <c r="Y17" i="5"/>
  <c r="Y38" i="5" s="1"/>
  <c r="X17" i="5"/>
  <c r="W17" i="5"/>
  <c r="W38" i="5" s="1"/>
  <c r="V17" i="5"/>
  <c r="V38" i="5" s="1"/>
  <c r="U17" i="5"/>
  <c r="T17" i="5"/>
  <c r="S17" i="5"/>
  <c r="R17" i="5"/>
  <c r="Q17" i="5"/>
  <c r="P17" i="5"/>
  <c r="O17" i="5"/>
  <c r="O38" i="5" s="1"/>
  <c r="N17" i="5"/>
  <c r="N38" i="5" s="1"/>
  <c r="M17" i="5"/>
  <c r="L17" i="5"/>
  <c r="K17" i="5"/>
  <c r="J17" i="5"/>
  <c r="J38" i="5" s="1"/>
  <c r="I17" i="5"/>
  <c r="H17" i="5"/>
  <c r="G17" i="5"/>
  <c r="F17" i="5"/>
  <c r="E17" i="5"/>
  <c r="D17" i="5"/>
  <c r="C17" i="5"/>
  <c r="AA17" i="6"/>
  <c r="Z17" i="6"/>
  <c r="Y17" i="6"/>
  <c r="Y38" i="6" s="1"/>
  <c r="Y40" i="6" s="1"/>
  <c r="X17" i="6"/>
  <c r="X38" i="6" s="1"/>
  <c r="W17" i="6"/>
  <c r="W38" i="6" s="1"/>
  <c r="V17" i="6"/>
  <c r="U17" i="6"/>
  <c r="T17" i="6"/>
  <c r="S17" i="6"/>
  <c r="R17" i="6"/>
  <c r="R38" i="6" s="1"/>
  <c r="Q17" i="6"/>
  <c r="P17" i="6"/>
  <c r="P38" i="6" s="1"/>
  <c r="O17" i="6"/>
  <c r="N17" i="6"/>
  <c r="M17" i="6"/>
  <c r="M38" i="6" s="1"/>
  <c r="L17" i="6"/>
  <c r="L38" i="6" s="1"/>
  <c r="K17" i="6"/>
  <c r="J17" i="6"/>
  <c r="I17" i="6"/>
  <c r="H17" i="6"/>
  <c r="G17" i="6"/>
  <c r="F17" i="6"/>
  <c r="E17" i="6"/>
  <c r="D17" i="6"/>
  <c r="D38" i="6" s="1"/>
  <c r="D40" i="6" s="1"/>
  <c r="C17" i="6"/>
  <c r="C38" i="6" s="1"/>
  <c r="C40" i="6" s="1"/>
  <c r="AA17" i="7"/>
  <c r="Y17" i="7"/>
  <c r="X17" i="7"/>
  <c r="Z17" i="7" s="1"/>
  <c r="W17" i="7"/>
  <c r="V17" i="7"/>
  <c r="U17" i="7"/>
  <c r="T17" i="7"/>
  <c r="S17" i="7"/>
  <c r="R17" i="7"/>
  <c r="Q17" i="7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F17" i="7"/>
  <c r="F38" i="7" s="1"/>
  <c r="E17" i="7"/>
  <c r="D17" i="7"/>
  <c r="C17" i="7"/>
  <c r="AA17" i="8"/>
  <c r="Y17" i="8"/>
  <c r="X17" i="8"/>
  <c r="Z17" i="8" s="1"/>
  <c r="W17" i="8"/>
  <c r="W38" i="8" s="1"/>
  <c r="V17" i="8"/>
  <c r="U17" i="8"/>
  <c r="T17" i="8"/>
  <c r="S17" i="8"/>
  <c r="S38" i="8" s="1"/>
  <c r="R17" i="8"/>
  <c r="R38" i="8" s="1"/>
  <c r="Q17" i="8"/>
  <c r="Q38" i="8" s="1"/>
  <c r="P17" i="8"/>
  <c r="O17" i="8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E17" i="8"/>
  <c r="D17" i="8"/>
  <c r="C17" i="8"/>
  <c r="AA17" i="9"/>
  <c r="AA38" i="9" s="1"/>
  <c r="AA40" i="9" s="1"/>
  <c r="Y17" i="9"/>
  <c r="Y38" i="9" s="1"/>
  <c r="Y40" i="9" s="1"/>
  <c r="X17" i="9"/>
  <c r="Z17" i="9" s="1"/>
  <c r="W17" i="9"/>
  <c r="V17" i="9"/>
  <c r="U17" i="9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V38" i="10" s="1"/>
  <c r="U17" i="10"/>
  <c r="U38" i="10" s="1"/>
  <c r="T17" i="10"/>
  <c r="S17" i="10"/>
  <c r="R17" i="10"/>
  <c r="Q17" i="10"/>
  <c r="P17" i="10"/>
  <c r="O17" i="10"/>
  <c r="N17" i="10"/>
  <c r="N38" i="10" s="1"/>
  <c r="M17" i="10"/>
  <c r="M38" i="10" s="1"/>
  <c r="L17" i="10"/>
  <c r="K17" i="10"/>
  <c r="K38" i="10" s="1"/>
  <c r="J17" i="10"/>
  <c r="I17" i="10"/>
  <c r="H17" i="10"/>
  <c r="G17" i="10"/>
  <c r="F17" i="10"/>
  <c r="E17" i="10"/>
  <c r="D17" i="10"/>
  <c r="C17" i="10"/>
  <c r="AA17" i="1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K17" i="11"/>
  <c r="J17" i="11"/>
  <c r="I17" i="11"/>
  <c r="H17" i="1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M17" i="12"/>
  <c r="L17" i="12"/>
  <c r="K17" i="12"/>
  <c r="K38" i="12" s="1"/>
  <c r="J17" i="12"/>
  <c r="J38" i="12" s="1"/>
  <c r="I17" i="12"/>
  <c r="H17" i="12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P17" i="13"/>
  <c r="P38" i="13" s="1"/>
  <c r="O17" i="13"/>
  <c r="N17" i="13"/>
  <c r="M17" i="13"/>
  <c r="L17" i="13"/>
  <c r="K17" i="13"/>
  <c r="J17" i="13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AA17" i="14"/>
  <c r="Y17" i="14"/>
  <c r="X17" i="14"/>
  <c r="Z17" i="14" s="1"/>
  <c r="W17" i="14"/>
  <c r="W38" i="14" s="1"/>
  <c r="V17" i="14"/>
  <c r="V38" i="14" s="1"/>
  <c r="U17" i="14"/>
  <c r="T17" i="14"/>
  <c r="S17" i="14"/>
  <c r="S38" i="14" s="1"/>
  <c r="R17" i="14"/>
  <c r="Q17" i="14"/>
  <c r="P17" i="14"/>
  <c r="P38" i="14" s="1"/>
  <c r="O17" i="14"/>
  <c r="O38" i="14" s="1"/>
  <c r="N17" i="14"/>
  <c r="M17" i="14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D17" i="14"/>
  <c r="D38" i="14" s="1"/>
  <c r="C17" i="14"/>
  <c r="C38" i="14" s="1"/>
  <c r="AA17" i="15"/>
  <c r="Y17" i="15"/>
  <c r="Y38" i="15" s="1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E17" i="15"/>
  <c r="D17" i="15"/>
  <c r="D38" i="15" s="1"/>
  <c r="D40" i="15" s="1"/>
  <c r="C17" i="15"/>
  <c r="C38" i="15" s="1"/>
  <c r="C40" i="15" s="1"/>
  <c r="AA17" i="16"/>
  <c r="Y17" i="16"/>
  <c r="X17" i="16"/>
  <c r="Z17" i="16" s="1"/>
  <c r="W17" i="16"/>
  <c r="V17" i="16"/>
  <c r="U17" i="16"/>
  <c r="T17" i="16"/>
  <c r="S17" i="16"/>
  <c r="R17" i="16"/>
  <c r="Q17" i="16"/>
  <c r="Q38" i="16" s="1"/>
  <c r="P17" i="16"/>
  <c r="O17" i="16"/>
  <c r="N17" i="16"/>
  <c r="N38" i="16" s="1"/>
  <c r="M17" i="16"/>
  <c r="M38" i="16" s="1"/>
  <c r="L17" i="16"/>
  <c r="L38" i="16" s="1"/>
  <c r="K17" i="16"/>
  <c r="J17" i="16"/>
  <c r="I17" i="16"/>
  <c r="I38" i="16" s="1"/>
  <c r="H17" i="16"/>
  <c r="H38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C17" i="16"/>
  <c r="AA17" i="17"/>
  <c r="Y17" i="17"/>
  <c r="X17" i="17"/>
  <c r="Z17" i="17" s="1"/>
  <c r="W17" i="17"/>
  <c r="V17" i="17"/>
  <c r="U17" i="17"/>
  <c r="T17" i="17"/>
  <c r="S17" i="17"/>
  <c r="R17" i="17"/>
  <c r="Q17" i="17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F17" i="17"/>
  <c r="E17" i="17"/>
  <c r="E38" i="17" s="1"/>
  <c r="E40" i="17" s="1"/>
  <c r="D17" i="17"/>
  <c r="D38" i="17" s="1"/>
  <c r="D40" i="17" s="1"/>
  <c r="C17" i="17"/>
  <c r="AA17" i="18"/>
  <c r="Y17" i="18"/>
  <c r="X17" i="18"/>
  <c r="W17" i="18"/>
  <c r="V17" i="18"/>
  <c r="U17" i="18"/>
  <c r="T17" i="18"/>
  <c r="S17" i="18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G17" i="18"/>
  <c r="F17" i="18"/>
  <c r="E17" i="18"/>
  <c r="D17" i="18"/>
  <c r="C17" i="18"/>
  <c r="AA17" i="19"/>
  <c r="Y17" i="19"/>
  <c r="X17" i="19"/>
  <c r="Z17" i="19" s="1"/>
  <c r="W17" i="19"/>
  <c r="W38" i="19" s="1"/>
  <c r="V17" i="19"/>
  <c r="U17" i="19"/>
  <c r="T17" i="19"/>
  <c r="T38" i="19" s="1"/>
  <c r="S17" i="19"/>
  <c r="S38" i="19" s="1"/>
  <c r="R17" i="19"/>
  <c r="R38" i="19" s="1"/>
  <c r="Q17" i="19"/>
  <c r="Q38" i="19" s="1"/>
  <c r="P17" i="19"/>
  <c r="O17" i="19"/>
  <c r="N17" i="19"/>
  <c r="M17" i="19"/>
  <c r="L17" i="19"/>
  <c r="L38" i="19" s="1"/>
  <c r="K17" i="19"/>
  <c r="J17" i="19"/>
  <c r="I17" i="19"/>
  <c r="H17" i="19"/>
  <c r="H38" i="19" s="1"/>
  <c r="G17" i="19"/>
  <c r="F17" i="19"/>
  <c r="E17" i="19"/>
  <c r="D17" i="19"/>
  <c r="C17" i="19"/>
  <c r="AA17" i="20"/>
  <c r="Y17" i="20"/>
  <c r="Y38" i="20" s="1"/>
  <c r="X17" i="20"/>
  <c r="Z17" i="20" s="1"/>
  <c r="W17" i="20"/>
  <c r="V17" i="20"/>
  <c r="V38" i="20" s="1"/>
  <c r="U17" i="20"/>
  <c r="U38" i="20" s="1"/>
  <c r="T17" i="20"/>
  <c r="T38" i="20" s="1"/>
  <c r="S17" i="20"/>
  <c r="S38" i="20" s="1"/>
  <c r="R17" i="20"/>
  <c r="Q17" i="20"/>
  <c r="P17" i="20"/>
  <c r="O17" i="20"/>
  <c r="N17" i="20"/>
  <c r="N38" i="20" s="1"/>
  <c r="M17" i="20"/>
  <c r="L17" i="20"/>
  <c r="K17" i="20"/>
  <c r="J17" i="20"/>
  <c r="I17" i="20"/>
  <c r="H17" i="20"/>
  <c r="G17" i="20"/>
  <c r="F17" i="20"/>
  <c r="E17" i="20"/>
  <c r="D17" i="20"/>
  <c r="C17" i="20"/>
  <c r="AA17" i="21"/>
  <c r="Y17" i="2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N17" i="21"/>
  <c r="M17" i="21"/>
  <c r="L17" i="21"/>
  <c r="K17" i="21"/>
  <c r="J17" i="21"/>
  <c r="I17" i="21"/>
  <c r="H17" i="21"/>
  <c r="G17" i="21"/>
  <c r="F17" i="21"/>
  <c r="E17" i="21"/>
  <c r="D17" i="21"/>
  <c r="C17" i="21"/>
  <c r="AA17" i="22"/>
  <c r="AA38" i="22" s="1"/>
  <c r="AA40" i="22" s="1"/>
  <c r="Y17" i="22"/>
  <c r="Y38" i="22" s="1"/>
  <c r="X17" i="22"/>
  <c r="X38" i="22" s="1"/>
  <c r="X40" i="22" s="1"/>
  <c r="W17" i="22"/>
  <c r="W38" i="22" s="1"/>
  <c r="V17" i="22"/>
  <c r="U17" i="22"/>
  <c r="U38" i="22" s="1"/>
  <c r="T17" i="22"/>
  <c r="S17" i="22"/>
  <c r="R17" i="22"/>
  <c r="R38" i="22" s="1"/>
  <c r="Q17" i="22"/>
  <c r="Q38" i="22" s="1"/>
  <c r="P17" i="22"/>
  <c r="P38" i="22" s="1"/>
  <c r="O17" i="22"/>
  <c r="N17" i="22"/>
  <c r="M17" i="22"/>
  <c r="L17" i="22"/>
  <c r="K17" i="22"/>
  <c r="J17" i="22"/>
  <c r="I17" i="22"/>
  <c r="H17" i="22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S17" i="23"/>
  <c r="R17" i="23"/>
  <c r="Q17" i="23"/>
  <c r="P17" i="23"/>
  <c r="P38" i="23" s="1"/>
  <c r="O17" i="23"/>
  <c r="N17" i="23"/>
  <c r="M17" i="23"/>
  <c r="L17" i="23"/>
  <c r="K17" i="23"/>
  <c r="J17" i="23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AA17" i="24"/>
  <c r="Y17" i="24"/>
  <c r="Y38" i="24" s="1"/>
  <c r="X17" i="24"/>
  <c r="W17" i="24"/>
  <c r="V17" i="24"/>
  <c r="U17" i="24"/>
  <c r="U38" i="24" s="1"/>
  <c r="T17" i="24"/>
  <c r="S17" i="24"/>
  <c r="S38" i="24" s="1"/>
  <c r="R17" i="24"/>
  <c r="R38" i="24" s="1"/>
  <c r="Q17" i="24"/>
  <c r="P17" i="24"/>
  <c r="O17" i="24"/>
  <c r="N17" i="24"/>
  <c r="N38" i="24" s="1"/>
  <c r="M17" i="24"/>
  <c r="M38" i="24" s="1"/>
  <c r="L17" i="24"/>
  <c r="K17" i="24"/>
  <c r="J17" i="24"/>
  <c r="J38" i="24" s="1"/>
  <c r="I17" i="24"/>
  <c r="I38" i="24" s="1"/>
  <c r="H17" i="24"/>
  <c r="H38" i="24" s="1"/>
  <c r="G17" i="24"/>
  <c r="F17" i="24"/>
  <c r="E17" i="24"/>
  <c r="D17" i="24"/>
  <c r="C17" i="24"/>
  <c r="AA17" i="25"/>
  <c r="Y17" i="25"/>
  <c r="X17" i="25"/>
  <c r="W17" i="25"/>
  <c r="V17" i="25"/>
  <c r="U17" i="25"/>
  <c r="T17" i="25"/>
  <c r="S17" i="25"/>
  <c r="R17" i="25"/>
  <c r="Q17" i="25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F17" i="25"/>
  <c r="E17" i="25"/>
  <c r="D17" i="25"/>
  <c r="C17" i="25"/>
  <c r="AA17" i="26"/>
  <c r="Y17" i="26"/>
  <c r="X17" i="26"/>
  <c r="Z17" i="26" s="1"/>
  <c r="W17" i="26"/>
  <c r="V17" i="26"/>
  <c r="V38" i="26" s="1"/>
  <c r="U17" i="26"/>
  <c r="T17" i="26"/>
  <c r="S17" i="26"/>
  <c r="R17" i="26"/>
  <c r="Q17" i="26"/>
  <c r="Q38" i="26" s="1"/>
  <c r="P17" i="26"/>
  <c r="O17" i="26"/>
  <c r="N17" i="26"/>
  <c r="N38" i="26" s="1"/>
  <c r="M17" i="26"/>
  <c r="M38" i="26" s="1"/>
  <c r="L17" i="26"/>
  <c r="L38" i="26" s="1"/>
  <c r="K17" i="26"/>
  <c r="J17" i="26"/>
  <c r="I17" i="26"/>
  <c r="H17" i="26"/>
  <c r="H38" i="26" s="1"/>
  <c r="G17" i="26"/>
  <c r="G38" i="26" s="1"/>
  <c r="G40" i="26" s="1"/>
  <c r="F17" i="26"/>
  <c r="E17" i="26"/>
  <c r="D17" i="26"/>
  <c r="C17" i="26"/>
  <c r="AA17" i="27"/>
  <c r="Y17" i="27"/>
  <c r="X17" i="27"/>
  <c r="W17" i="27"/>
  <c r="V17" i="27"/>
  <c r="U17" i="27"/>
  <c r="T17" i="27"/>
  <c r="S17" i="27"/>
  <c r="R17" i="27"/>
  <c r="Q17" i="27"/>
  <c r="P17" i="27"/>
  <c r="O17" i="27"/>
  <c r="O38" i="27" s="1"/>
  <c r="N17" i="27"/>
  <c r="N38" i="27" s="1"/>
  <c r="M17" i="27"/>
  <c r="M38" i="27" s="1"/>
  <c r="L17" i="27"/>
  <c r="K17" i="27"/>
  <c r="J17" i="27"/>
  <c r="J38" i="27" s="1"/>
  <c r="I17" i="27"/>
  <c r="H17" i="27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Y17" i="28"/>
  <c r="X17" i="28"/>
  <c r="W17" i="28"/>
  <c r="V17" i="28"/>
  <c r="U17" i="28"/>
  <c r="U38" i="28" s="1"/>
  <c r="T17" i="28"/>
  <c r="S17" i="28"/>
  <c r="R17" i="28"/>
  <c r="R38" i="28" s="1"/>
  <c r="Q17" i="28"/>
  <c r="Q38" i="28" s="1"/>
  <c r="P17" i="28"/>
  <c r="P38" i="28" s="1"/>
  <c r="O17" i="28"/>
  <c r="N17" i="28"/>
  <c r="M17" i="28"/>
  <c r="L17" i="28"/>
  <c r="L38" i="28" s="1"/>
  <c r="K17" i="28"/>
  <c r="J17" i="28"/>
  <c r="I17" i="28"/>
  <c r="H17" i="28"/>
  <c r="G17" i="28"/>
  <c r="F17" i="28"/>
  <c r="E17" i="28"/>
  <c r="E38" i="28" s="1"/>
  <c r="E40" i="28" s="1"/>
  <c r="D17" i="28"/>
  <c r="C17" i="28"/>
  <c r="AA17" i="29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O17" i="29"/>
  <c r="N17" i="29"/>
  <c r="M17" i="29"/>
  <c r="L17" i="29"/>
  <c r="K17" i="29"/>
  <c r="J17" i="29"/>
  <c r="I17" i="29"/>
  <c r="I38" i="29" s="1"/>
  <c r="H17" i="29"/>
  <c r="H38" i="29" s="1"/>
  <c r="G17" i="29"/>
  <c r="F17" i="29"/>
  <c r="E17" i="29"/>
  <c r="D17" i="29"/>
  <c r="C17" i="29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S17" i="30"/>
  <c r="R17" i="30"/>
  <c r="Q17" i="30"/>
  <c r="P17" i="30"/>
  <c r="O17" i="30"/>
  <c r="N17" i="30"/>
  <c r="M17" i="30"/>
  <c r="L17" i="30"/>
  <c r="K17" i="30"/>
  <c r="K38" i="30" s="1"/>
  <c r="J17" i="30"/>
  <c r="I17" i="30"/>
  <c r="H17" i="30"/>
  <c r="H38" i="30" s="1"/>
  <c r="G17" i="30"/>
  <c r="F17" i="30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S17" i="31"/>
  <c r="R17" i="31"/>
  <c r="Q17" i="31"/>
  <c r="P17" i="31"/>
  <c r="O17" i="31"/>
  <c r="N17" i="31"/>
  <c r="M17" i="31"/>
  <c r="L17" i="31"/>
  <c r="K17" i="31"/>
  <c r="J17" i="31"/>
  <c r="I17" i="3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Z17" i="1"/>
  <c r="Y17" i="1"/>
  <c r="X17" i="1"/>
  <c r="W17" i="1"/>
  <c r="V17" i="1"/>
  <c r="U17" i="1"/>
  <c r="T17" i="1"/>
  <c r="S17" i="1"/>
  <c r="R17" i="1"/>
  <c r="Q17" i="1"/>
  <c r="P17" i="1"/>
  <c r="P38" i="1" s="1"/>
  <c r="O17" i="1"/>
  <c r="N17" i="1"/>
  <c r="M17" i="1"/>
  <c r="L17" i="1"/>
  <c r="K17" i="1"/>
  <c r="J17" i="1"/>
  <c r="J38" i="1" s="1"/>
  <c r="I17" i="1"/>
  <c r="I38" i="1" s="1"/>
  <c r="H17" i="1"/>
  <c r="H38" i="1" s="1"/>
  <c r="G17" i="1"/>
  <c r="G38" i="1" s="1"/>
  <c r="F17" i="1"/>
  <c r="F38" i="1" s="1"/>
  <c r="F40" i="1" s="1"/>
  <c r="E17" i="1"/>
  <c r="D17" i="1"/>
  <c r="D38" i="1" s="1"/>
  <c r="D40" i="1" s="1"/>
  <c r="C17" i="1"/>
  <c r="C38" i="1" s="1"/>
  <c r="C40" i="1" s="1"/>
  <c r="Z38" i="7" l="1"/>
  <c r="I40" i="2"/>
  <c r="J40" i="2" s="1"/>
  <c r="Z38" i="22"/>
  <c r="Y40" i="22"/>
  <c r="Z40" i="22" s="1"/>
  <c r="I40" i="3"/>
  <c r="J40" i="3" s="1"/>
  <c r="Z27" i="10"/>
  <c r="X38" i="10"/>
  <c r="Z17" i="22"/>
  <c r="H40" i="13"/>
  <c r="I39" i="13" s="1"/>
  <c r="I40" i="13" s="1"/>
  <c r="H40" i="23"/>
  <c r="I39" i="23" s="1"/>
  <c r="I40" i="23" s="1"/>
  <c r="Z17" i="21"/>
  <c r="X38" i="21"/>
  <c r="J38" i="14"/>
  <c r="D38" i="11"/>
  <c r="D40" i="11" s="1"/>
  <c r="AA38" i="11"/>
  <c r="AA40" i="11" s="1"/>
  <c r="T38" i="8"/>
  <c r="Z27" i="20"/>
  <c r="X38" i="20"/>
  <c r="T38" i="7"/>
  <c r="H40" i="25"/>
  <c r="I39" i="25" s="1"/>
  <c r="I40" i="25" s="1"/>
  <c r="J40" i="25" s="1"/>
  <c r="H40" i="31"/>
  <c r="I39" i="31" s="1"/>
  <c r="I40" i="31" s="1"/>
  <c r="J40" i="14"/>
  <c r="K39" i="14"/>
  <c r="X38" i="11"/>
  <c r="Z17" i="11"/>
  <c r="L38" i="15"/>
  <c r="E38" i="1"/>
  <c r="E40" i="1" s="1"/>
  <c r="AA38" i="1"/>
  <c r="AA40" i="1" s="1"/>
  <c r="Z17" i="31"/>
  <c r="X38" i="31"/>
  <c r="H38" i="23"/>
  <c r="F38" i="22"/>
  <c r="F40" i="22" s="1"/>
  <c r="C38" i="21"/>
  <c r="C40" i="21" s="1"/>
  <c r="Y38" i="21"/>
  <c r="Y40" i="21" s="1"/>
  <c r="W38" i="20"/>
  <c r="U38" i="19"/>
  <c r="S38" i="18"/>
  <c r="H40" i="21"/>
  <c r="I39" i="21" s="1"/>
  <c r="I40" i="21" s="1"/>
  <c r="J40" i="21" s="1"/>
  <c r="H40" i="1"/>
  <c r="I39" i="1" s="1"/>
  <c r="I40" i="1" s="1"/>
  <c r="K39" i="1" s="1"/>
  <c r="N39" i="1" s="1"/>
  <c r="K38" i="24"/>
  <c r="K40" i="24" s="1"/>
  <c r="L39" i="24" s="1"/>
  <c r="L40" i="24" s="1"/>
  <c r="M39" i="24" s="1"/>
  <c r="M40" i="24" s="1"/>
  <c r="L38" i="24"/>
  <c r="E38" i="10"/>
  <c r="E40" i="10" s="1"/>
  <c r="N38" i="14"/>
  <c r="C38" i="18"/>
  <c r="C40" i="18" s="1"/>
  <c r="I40" i="22"/>
  <c r="X38" i="8"/>
  <c r="Q38" i="17"/>
  <c r="M38" i="15"/>
  <c r="E38" i="11"/>
  <c r="E40" i="11" s="1"/>
  <c r="Q38" i="6"/>
  <c r="S38" i="28"/>
  <c r="D38" i="21"/>
  <c r="D40" i="21" s="1"/>
  <c r="V38" i="19"/>
  <c r="P38" i="16"/>
  <c r="K38" i="3"/>
  <c r="T38" i="28"/>
  <c r="P38" i="26"/>
  <c r="Y40" i="20"/>
  <c r="C38" i="9"/>
  <c r="C40" i="9" s="1"/>
  <c r="U38" i="7"/>
  <c r="P38" i="5"/>
  <c r="L38" i="3"/>
  <c r="J40" i="6"/>
  <c r="K39" i="6"/>
  <c r="N39" i="6" s="1"/>
  <c r="Z17" i="30"/>
  <c r="L38" i="13"/>
  <c r="F38" i="10"/>
  <c r="F40" i="10" s="1"/>
  <c r="Z38" i="16"/>
  <c r="X40" i="16"/>
  <c r="Z40" i="16" s="1"/>
  <c r="I38" i="11"/>
  <c r="E38" i="9"/>
  <c r="E40" i="9" s="1"/>
  <c r="R38" i="5"/>
  <c r="H38" i="31"/>
  <c r="AA38" i="19"/>
  <c r="AA40" i="19" s="1"/>
  <c r="V38" i="17"/>
  <c r="G38" i="30"/>
  <c r="G40" i="30" s="1"/>
  <c r="H39" i="30" s="1"/>
  <c r="H40" i="30" s="1"/>
  <c r="I39" i="30" s="1"/>
  <c r="I40" i="30" s="1"/>
  <c r="J40" i="30" s="1"/>
  <c r="G38" i="20"/>
  <c r="G40" i="20" s="1"/>
  <c r="H39" i="20" s="1"/>
  <c r="H40" i="20" s="1"/>
  <c r="I39" i="20" s="1"/>
  <c r="I40" i="20" s="1"/>
  <c r="Y38" i="18"/>
  <c r="Y40" i="18" s="1"/>
  <c r="S38" i="15"/>
  <c r="F38" i="19"/>
  <c r="F40" i="19" s="1"/>
  <c r="Z38" i="12"/>
  <c r="I40" i="15"/>
  <c r="J40" i="15" s="1"/>
  <c r="I40" i="26"/>
  <c r="J40" i="26" s="1"/>
  <c r="Q38" i="9"/>
  <c r="M38" i="7"/>
  <c r="K38" i="6"/>
  <c r="H38" i="5"/>
  <c r="F38" i="4"/>
  <c r="F40" i="4" s="1"/>
  <c r="O38" i="16"/>
  <c r="K38" i="14"/>
  <c r="M38" i="14"/>
  <c r="Z38" i="30"/>
  <c r="X40" i="30"/>
  <c r="Z40" i="30" s="1"/>
  <c r="O38" i="26"/>
  <c r="Z40" i="12"/>
  <c r="S38" i="6"/>
  <c r="N38" i="4"/>
  <c r="I38" i="2"/>
  <c r="H40" i="24"/>
  <c r="I39" i="24" s="1"/>
  <c r="I40" i="24" s="1"/>
  <c r="K39" i="24" s="1"/>
  <c r="N39" i="24" s="1"/>
  <c r="H38" i="11"/>
  <c r="D38" i="9"/>
  <c r="D40" i="9" s="1"/>
  <c r="V38" i="7"/>
  <c r="F38" i="20"/>
  <c r="F40" i="20" s="1"/>
  <c r="Z40" i="24"/>
  <c r="E38" i="30"/>
  <c r="E40" i="30" s="1"/>
  <c r="X38" i="29"/>
  <c r="Z17" i="29"/>
  <c r="M38" i="13"/>
  <c r="G38" i="10"/>
  <c r="G40" i="10" s="1"/>
  <c r="H39" i="10" s="1"/>
  <c r="H40" i="10" s="1"/>
  <c r="I39" i="10" s="1"/>
  <c r="U38" i="6"/>
  <c r="K38" i="2"/>
  <c r="F38" i="30"/>
  <c r="F40" i="30" s="1"/>
  <c r="Z17" i="18"/>
  <c r="X38" i="18"/>
  <c r="R38" i="15"/>
  <c r="N38" i="13"/>
  <c r="R38" i="25"/>
  <c r="H38" i="20"/>
  <c r="D38" i="18"/>
  <c r="D40" i="18" s="1"/>
  <c r="Z27" i="17"/>
  <c r="X38" i="17"/>
  <c r="Z38" i="9"/>
  <c r="X40" i="9"/>
  <c r="Z40" i="9" s="1"/>
  <c r="L38" i="22"/>
  <c r="E38" i="19"/>
  <c r="E40" i="19" s="1"/>
  <c r="W38" i="17"/>
  <c r="Q38" i="14"/>
  <c r="S38" i="25"/>
  <c r="O38" i="23"/>
  <c r="Y38" i="27"/>
  <c r="Y40" i="27" s="1"/>
  <c r="Z17" i="27"/>
  <c r="H40" i="7"/>
  <c r="I39" i="7" s="1"/>
  <c r="I40" i="7" s="1"/>
  <c r="K39" i="7" s="1"/>
  <c r="Y38" i="13"/>
  <c r="Y40" i="13" s="1"/>
  <c r="O38" i="8"/>
  <c r="D38" i="3"/>
  <c r="D40" i="3" s="1"/>
  <c r="D38" i="13"/>
  <c r="D40" i="13" s="1"/>
  <c r="AA38" i="13"/>
  <c r="AA40" i="13" s="1"/>
  <c r="Z17" i="12"/>
  <c r="V38" i="11"/>
  <c r="R38" i="9"/>
  <c r="P38" i="8"/>
  <c r="N38" i="7"/>
  <c r="I38" i="5"/>
  <c r="E38" i="3"/>
  <c r="E40" i="3" s="1"/>
  <c r="AA38" i="3"/>
  <c r="AA40" i="3" s="1"/>
  <c r="Z17" i="2"/>
  <c r="X38" i="2"/>
  <c r="Z27" i="27"/>
  <c r="X38" i="27"/>
  <c r="H40" i="29"/>
  <c r="I39" i="29" s="1"/>
  <c r="I40" i="29" s="1"/>
  <c r="K39" i="29" s="1"/>
  <c r="Z27" i="26"/>
  <c r="X38" i="26"/>
  <c r="Z17" i="5"/>
  <c r="X38" i="5"/>
  <c r="Q38" i="2"/>
  <c r="Z38" i="24"/>
  <c r="Y40" i="24"/>
  <c r="R38" i="2"/>
  <c r="S38" i="23"/>
  <c r="S38" i="2"/>
  <c r="T38" i="23"/>
  <c r="Z27" i="15"/>
  <c r="W38" i="1"/>
  <c r="K38" i="27"/>
  <c r="I38" i="26"/>
  <c r="AA38" i="24"/>
  <c r="AA40" i="24" s="1"/>
  <c r="X38" i="23"/>
  <c r="Z27" i="14"/>
  <c r="Z38" i="6"/>
  <c r="X40" i="6"/>
  <c r="Z40" i="6" s="1"/>
  <c r="Z17" i="15"/>
  <c r="Z17" i="4"/>
  <c r="X38" i="4"/>
  <c r="H40" i="19"/>
  <c r="I39" i="19" s="1"/>
  <c r="I40" i="19" s="1"/>
  <c r="J40" i="19" s="1"/>
  <c r="P38" i="2"/>
  <c r="Z17" i="24"/>
  <c r="H40" i="5"/>
  <c r="I39" i="5" s="1"/>
  <c r="L38" i="27"/>
  <c r="H38" i="25"/>
  <c r="Y38" i="23"/>
  <c r="Y40" i="23" s="1"/>
  <c r="V38" i="22"/>
  <c r="Z38" i="3"/>
  <c r="X40" i="3"/>
  <c r="Z17" i="23"/>
  <c r="T38" i="21"/>
  <c r="L38" i="17"/>
  <c r="Z17" i="13"/>
  <c r="X38" i="13"/>
  <c r="Y40" i="3"/>
  <c r="T38" i="1"/>
  <c r="Y38" i="29"/>
  <c r="Y40" i="29" s="1"/>
  <c r="AA38" i="21"/>
  <c r="AA40" i="21" s="1"/>
  <c r="F38" i="12"/>
  <c r="F40" i="12" s="1"/>
  <c r="N38" i="6"/>
  <c r="G38" i="12"/>
  <c r="G40" i="12" s="1"/>
  <c r="H39" i="12" s="1"/>
  <c r="H40" i="12" s="1"/>
  <c r="I39" i="12" s="1"/>
  <c r="I40" i="12" s="1"/>
  <c r="Z17" i="28"/>
  <c r="X38" i="28"/>
  <c r="AA38" i="20"/>
  <c r="AA40" i="20" s="1"/>
  <c r="M38" i="5"/>
  <c r="X38" i="19"/>
  <c r="Y38" i="28"/>
  <c r="Y40" i="28" s="1"/>
  <c r="Y38" i="19"/>
  <c r="Y40" i="19" s="1"/>
  <c r="G38" i="11"/>
  <c r="G40" i="11" s="1"/>
  <c r="H39" i="11" s="1"/>
  <c r="O38" i="4"/>
  <c r="S38" i="1"/>
  <c r="N38" i="30"/>
  <c r="Y38" i="26"/>
  <c r="Y40" i="26" s="1"/>
  <c r="Q38" i="31"/>
  <c r="I38" i="28"/>
  <c r="I40" i="28" s="1"/>
  <c r="Z17" i="25"/>
  <c r="X38" i="25"/>
  <c r="P38" i="3"/>
  <c r="AA38" i="18"/>
  <c r="AA40" i="18" s="1"/>
  <c r="K38" i="29"/>
  <c r="AA38" i="17"/>
  <c r="AA40" i="17" s="1"/>
  <c r="I38" i="10"/>
  <c r="G38" i="27"/>
  <c r="G40" i="27" s="1"/>
  <c r="H39" i="27" s="1"/>
  <c r="H40" i="27" s="1"/>
  <c r="I39" i="27" s="1"/>
  <c r="I40" i="27" s="1"/>
  <c r="J40" i="27" s="1"/>
  <c r="E38" i="26"/>
  <c r="E40" i="26" s="1"/>
  <c r="C38" i="25"/>
  <c r="C40" i="25" s="1"/>
  <c r="Y38" i="25"/>
  <c r="Y40" i="25" s="1"/>
  <c r="W38" i="24"/>
  <c r="AA38" i="16"/>
  <c r="AA40" i="16" s="1"/>
  <c r="X38" i="15"/>
  <c r="U38" i="14"/>
  <c r="I38" i="9"/>
  <c r="I40" i="9" s="1"/>
  <c r="H38" i="10"/>
  <c r="K39" i="27"/>
  <c r="K39" i="18"/>
  <c r="J40" i="31"/>
  <c r="K39" i="31"/>
  <c r="J40" i="22"/>
  <c r="K39" i="22"/>
  <c r="J40" i="17"/>
  <c r="K39" i="17"/>
  <c r="K39" i="13"/>
  <c r="J40" i="13"/>
  <c r="J40" i="12"/>
  <c r="K39" i="12"/>
  <c r="K39" i="23"/>
  <c r="J40" i="23"/>
  <c r="J40" i="7"/>
  <c r="J40" i="20"/>
  <c r="K39" i="20"/>
  <c r="J40" i="4"/>
  <c r="K39" i="4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J40" i="24"/>
  <c r="N39" i="27"/>
  <c r="K40" i="27"/>
  <c r="L39" i="27" s="1"/>
  <c r="L40" i="27" s="1"/>
  <c r="M39" i="27" s="1"/>
  <c r="M40" i="27" s="1"/>
  <c r="K39" i="8"/>
  <c r="K39" i="16"/>
  <c r="J40" i="28" l="1"/>
  <c r="K39" i="28"/>
  <c r="N39" i="28" s="1"/>
  <c r="J40" i="9"/>
  <c r="K39" i="9"/>
  <c r="Z38" i="27"/>
  <c r="X40" i="27"/>
  <c r="Z40" i="27" s="1"/>
  <c r="Z38" i="29"/>
  <c r="X40" i="29"/>
  <c r="Z40" i="29" s="1"/>
  <c r="Z38" i="20"/>
  <c r="X40" i="20"/>
  <c r="Z40" i="20" s="1"/>
  <c r="K39" i="25"/>
  <c r="Z38" i="2"/>
  <c r="X40" i="2"/>
  <c r="Z40" i="2" s="1"/>
  <c r="J40" i="1"/>
  <c r="Z38" i="25"/>
  <c r="X40" i="25"/>
  <c r="Z40" i="25" s="1"/>
  <c r="X40" i="23"/>
  <c r="Z40" i="23" s="1"/>
  <c r="Z38" i="23"/>
  <c r="K39" i="15"/>
  <c r="Z38" i="21"/>
  <c r="X40" i="21"/>
  <c r="Z40" i="21" s="1"/>
  <c r="K40" i="1"/>
  <c r="L39" i="1" s="1"/>
  <c r="L40" i="1" s="1"/>
  <c r="M39" i="1" s="1"/>
  <c r="M40" i="1" s="1"/>
  <c r="O39" i="1" s="1"/>
  <c r="K39" i="26"/>
  <c r="K39" i="19"/>
  <c r="K39" i="21"/>
  <c r="Z40" i="3"/>
  <c r="X40" i="31"/>
  <c r="Z40" i="31" s="1"/>
  <c r="Z38" i="31"/>
  <c r="K39" i="30"/>
  <c r="H40" i="11"/>
  <c r="I39" i="11" s="1"/>
  <c r="I40" i="11" s="1"/>
  <c r="Z38" i="10"/>
  <c r="X40" i="10"/>
  <c r="Z40" i="10" s="1"/>
  <c r="K39" i="2"/>
  <c r="N39" i="2" s="1"/>
  <c r="Z38" i="13"/>
  <c r="X40" i="13"/>
  <c r="Z40" i="13" s="1"/>
  <c r="Z38" i="17"/>
  <c r="X40" i="17"/>
  <c r="Z40" i="17" s="1"/>
  <c r="X40" i="15"/>
  <c r="Z40" i="15" s="1"/>
  <c r="Z38" i="15"/>
  <c r="Z38" i="18"/>
  <c r="X40" i="18"/>
  <c r="Z40" i="18" s="1"/>
  <c r="Z38" i="19"/>
  <c r="X40" i="19"/>
  <c r="Z40" i="19" s="1"/>
  <c r="I40" i="5"/>
  <c r="K39" i="3"/>
  <c r="Z38" i="5"/>
  <c r="X40" i="5"/>
  <c r="Z40" i="5" s="1"/>
  <c r="X40" i="8"/>
  <c r="Z40" i="8" s="1"/>
  <c r="Z38" i="8"/>
  <c r="Z38" i="11"/>
  <c r="X40" i="11"/>
  <c r="Z40" i="11" s="1"/>
  <c r="J40" i="29"/>
  <c r="Z38" i="28"/>
  <c r="X40" i="28"/>
  <c r="Z40" i="28" s="1"/>
  <c r="K40" i="6"/>
  <c r="L39" i="6" s="1"/>
  <c r="L40" i="6" s="1"/>
  <c r="M39" i="6" s="1"/>
  <c r="M40" i="6" s="1"/>
  <c r="Z38" i="26"/>
  <c r="X40" i="26"/>
  <c r="Z40" i="26" s="1"/>
  <c r="I40" i="10"/>
  <c r="Z38" i="4"/>
  <c r="X40" i="4"/>
  <c r="Z40" i="4" s="1"/>
  <c r="N39" i="20"/>
  <c r="K40" i="20"/>
  <c r="L39" i="20" s="1"/>
  <c r="L40" i="20" s="1"/>
  <c r="M39" i="20" s="1"/>
  <c r="M40" i="20" s="1"/>
  <c r="N39" i="25"/>
  <c r="K40" i="25"/>
  <c r="L39" i="25" s="1"/>
  <c r="L40" i="25" s="1"/>
  <c r="M39" i="25" s="1"/>
  <c r="M40" i="25" s="1"/>
  <c r="N39" i="21"/>
  <c r="K40" i="21"/>
  <c r="L39" i="21" s="1"/>
  <c r="L40" i="21" s="1"/>
  <c r="M39" i="21" s="1"/>
  <c r="M40" i="21" s="1"/>
  <c r="K40" i="28"/>
  <c r="L39" i="28" s="1"/>
  <c r="L40" i="28" s="1"/>
  <c r="M39" i="28" s="1"/>
  <c r="M40" i="28" s="1"/>
  <c r="N39" i="19"/>
  <c r="K40" i="19"/>
  <c r="L39" i="19" s="1"/>
  <c r="L40" i="19" s="1"/>
  <c r="M39" i="19" s="1"/>
  <c r="M40" i="19" s="1"/>
  <c r="O39" i="27"/>
  <c r="N40" i="27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40" i="6"/>
  <c r="O39" i="6"/>
  <c r="N40" i="14"/>
  <c r="O39" i="14"/>
  <c r="N39" i="13"/>
  <c r="K40" i="13"/>
  <c r="L39" i="13" s="1"/>
  <c r="L40" i="13" s="1"/>
  <c r="M39" i="13" s="1"/>
  <c r="M40" i="13" s="1"/>
  <c r="N39" i="29"/>
  <c r="K40" i="29"/>
  <c r="L39" i="29" s="1"/>
  <c r="L40" i="29" s="1"/>
  <c r="M39" i="29" s="1"/>
  <c r="M40" i="29" s="1"/>
  <c r="N39" i="9"/>
  <c r="K40" i="9"/>
  <c r="L39" i="9" s="1"/>
  <c r="L40" i="9" s="1"/>
  <c r="M39" i="9" s="1"/>
  <c r="M40" i="9" s="1"/>
  <c r="N40" i="24"/>
  <c r="O39" i="24"/>
  <c r="N39" i="31"/>
  <c r="K40" i="31"/>
  <c r="L39" i="31" s="1"/>
  <c r="L40" i="31" s="1"/>
  <c r="M39" i="31" s="1"/>
  <c r="M40" i="31" s="1"/>
  <c r="N39" i="26"/>
  <c r="K40" i="26"/>
  <c r="L39" i="26" s="1"/>
  <c r="L40" i="26" s="1"/>
  <c r="M39" i="26" s="1"/>
  <c r="M40" i="26" s="1"/>
  <c r="N39" i="16"/>
  <c r="K40" i="16"/>
  <c r="L39" i="16" s="1"/>
  <c r="L40" i="16" s="1"/>
  <c r="M39" i="16" s="1"/>
  <c r="M40" i="16" s="1"/>
  <c r="N39" i="30"/>
  <c r="K40" i="30"/>
  <c r="L39" i="30" s="1"/>
  <c r="L40" i="30" s="1"/>
  <c r="M39" i="30" s="1"/>
  <c r="M40" i="30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O39" i="18"/>
  <c r="N40" i="18"/>
  <c r="N39" i="23"/>
  <c r="K40" i="23"/>
  <c r="L39" i="23" s="1"/>
  <c r="L40" i="23" s="1"/>
  <c r="M39" i="23" s="1"/>
  <c r="M40" i="23" s="1"/>
  <c r="K39" i="5" l="1"/>
  <c r="J40" i="5"/>
  <c r="N39" i="15"/>
  <c r="K40" i="15"/>
  <c r="L39" i="15" s="1"/>
  <c r="L40" i="15" s="1"/>
  <c r="M39" i="15" s="1"/>
  <c r="M40" i="15" s="1"/>
  <c r="J40" i="10"/>
  <c r="K39" i="10"/>
  <c r="N40" i="1"/>
  <c r="J40" i="11"/>
  <c r="K39" i="11"/>
  <c r="K40" i="2"/>
  <c r="L39" i="2" s="1"/>
  <c r="L40" i="2" s="1"/>
  <c r="M39" i="2" s="1"/>
  <c r="M40" i="2" s="1"/>
  <c r="N40" i="31"/>
  <c r="O39" i="31"/>
  <c r="N40" i="29"/>
  <c r="O39" i="29"/>
  <c r="N40" i="3"/>
  <c r="O39" i="3"/>
  <c r="N40" i="13"/>
  <c r="O39" i="13"/>
  <c r="N40" i="16"/>
  <c r="O39" i="16"/>
  <c r="O39" i="28"/>
  <c r="N40" i="28"/>
  <c r="N40" i="23"/>
  <c r="O39" i="23"/>
  <c r="O40" i="27"/>
  <c r="P39" i="27" s="1"/>
  <c r="P40" i="27" s="1"/>
  <c r="Q39" i="27" s="1"/>
  <c r="Q40" i="27" s="1"/>
  <c r="R39" i="27"/>
  <c r="N40" i="17"/>
  <c r="O39" i="17"/>
  <c r="N40" i="30"/>
  <c r="O39" i="30"/>
  <c r="N40" i="22"/>
  <c r="O39" i="22"/>
  <c r="O39" i="8"/>
  <c r="N40" i="8"/>
  <c r="N40" i="9"/>
  <c r="O39" i="9"/>
  <c r="O39" i="20"/>
  <c r="N40" i="20"/>
  <c r="N40" i="2"/>
  <c r="O39" i="2"/>
  <c r="O39" i="4"/>
  <c r="N40" i="4"/>
  <c r="O40" i="24"/>
  <c r="P39" i="24" s="1"/>
  <c r="P40" i="24" s="1"/>
  <c r="Q39" i="24" s="1"/>
  <c r="Q40" i="24" s="1"/>
  <c r="R39" i="24"/>
  <c r="N40" i="21"/>
  <c r="O39" i="21"/>
  <c r="O40" i="14"/>
  <c r="P39" i="14" s="1"/>
  <c r="P40" i="14" s="1"/>
  <c r="Q39" i="14" s="1"/>
  <c r="Q40" i="14" s="1"/>
  <c r="R39" i="14"/>
  <c r="O39" i="12"/>
  <c r="N40" i="12"/>
  <c r="N40" i="25"/>
  <c r="O39" i="25"/>
  <c r="O40" i="18"/>
  <c r="P39" i="18" s="1"/>
  <c r="P40" i="18" s="1"/>
  <c r="Q39" i="18" s="1"/>
  <c r="Q40" i="18" s="1"/>
  <c r="R39" i="18"/>
  <c r="O40" i="1"/>
  <c r="P39" i="1" s="1"/>
  <c r="P40" i="1" s="1"/>
  <c r="Q39" i="1" s="1"/>
  <c r="Q40" i="1" s="1"/>
  <c r="R39" i="1"/>
  <c r="N40" i="26"/>
  <c r="O39" i="26"/>
  <c r="O40" i="6"/>
  <c r="P39" i="6" s="1"/>
  <c r="P40" i="6" s="1"/>
  <c r="Q39" i="6" s="1"/>
  <c r="Q40" i="6" s="1"/>
  <c r="R39" i="6"/>
  <c r="N40" i="7"/>
  <c r="O39" i="7"/>
  <c r="O39" i="19"/>
  <c r="N40" i="19"/>
  <c r="N39" i="11" l="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40" i="15"/>
  <c r="O39" i="15"/>
  <c r="N39" i="5"/>
  <c r="K40" i="5"/>
  <c r="L39" i="5" s="1"/>
  <c r="L40" i="5" s="1"/>
  <c r="M39" i="5" s="1"/>
  <c r="M40" i="5" s="1"/>
  <c r="R39" i="2"/>
  <c r="O40" i="2"/>
  <c r="P39" i="2" s="1"/>
  <c r="P40" i="2" s="1"/>
  <c r="Q39" i="2" s="1"/>
  <c r="Q40" i="2" s="1"/>
  <c r="O40" i="13"/>
  <c r="P39" i="13" s="1"/>
  <c r="P40" i="13" s="1"/>
  <c r="Q39" i="13" s="1"/>
  <c r="Q40" i="13" s="1"/>
  <c r="R39" i="13"/>
  <c r="O40" i="30"/>
  <c r="P39" i="30" s="1"/>
  <c r="P40" i="30" s="1"/>
  <c r="Q39" i="30" s="1"/>
  <c r="Q40" i="30" s="1"/>
  <c r="R39" i="30"/>
  <c r="O40" i="17"/>
  <c r="P39" i="17" s="1"/>
  <c r="P40" i="17" s="1"/>
  <c r="Q39" i="17" s="1"/>
  <c r="Q40" i="17" s="1"/>
  <c r="R39" i="17"/>
  <c r="R40" i="18"/>
  <c r="S39" i="18"/>
  <c r="O40" i="25"/>
  <c r="P39" i="25" s="1"/>
  <c r="P40" i="25" s="1"/>
  <c r="Q39" i="25" s="1"/>
  <c r="Q40" i="25" s="1"/>
  <c r="R39" i="25"/>
  <c r="O40" i="23"/>
  <c r="P39" i="23" s="1"/>
  <c r="P40" i="23" s="1"/>
  <c r="Q39" i="23" s="1"/>
  <c r="Q40" i="23" s="1"/>
  <c r="R39" i="23"/>
  <c r="O40" i="19"/>
  <c r="P39" i="19" s="1"/>
  <c r="P40" i="19" s="1"/>
  <c r="Q39" i="19" s="1"/>
  <c r="Q40" i="19" s="1"/>
  <c r="R39" i="19"/>
  <c r="O40" i="20"/>
  <c r="P39" i="20" s="1"/>
  <c r="P40" i="20" s="1"/>
  <c r="Q39" i="20" s="1"/>
  <c r="Q40" i="20" s="1"/>
  <c r="R39" i="20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R39" i="28"/>
  <c r="O40" i="28"/>
  <c r="P39" i="28" s="1"/>
  <c r="P40" i="28" s="1"/>
  <c r="Q39" i="28" s="1"/>
  <c r="Q40" i="28" s="1"/>
  <c r="O40" i="26"/>
  <c r="P39" i="26" s="1"/>
  <c r="P40" i="26" s="1"/>
  <c r="Q39" i="26" s="1"/>
  <c r="Q40" i="26" s="1"/>
  <c r="R39" i="26"/>
  <c r="O40" i="22"/>
  <c r="P39" i="22" s="1"/>
  <c r="P40" i="22" s="1"/>
  <c r="Q39" i="22" s="1"/>
  <c r="Q40" i="22" s="1"/>
  <c r="R39" i="22"/>
  <c r="R40" i="24"/>
  <c r="S39" i="24"/>
  <c r="O40" i="16"/>
  <c r="P39" i="16" s="1"/>
  <c r="P40" i="16" s="1"/>
  <c r="Q39" i="16" s="1"/>
  <c r="Q40" i="16" s="1"/>
  <c r="R39" i="16"/>
  <c r="O40" i="31"/>
  <c r="P39" i="31" s="1"/>
  <c r="P40" i="31" s="1"/>
  <c r="Q39" i="31" s="1"/>
  <c r="Q40" i="31" s="1"/>
  <c r="R39" i="31"/>
  <c r="R39" i="21"/>
  <c r="O40" i="21"/>
  <c r="P39" i="21" s="1"/>
  <c r="P40" i="21" s="1"/>
  <c r="Q39" i="21" s="1"/>
  <c r="Q40" i="21" s="1"/>
  <c r="R39" i="3"/>
  <c r="O40" i="3"/>
  <c r="P39" i="3" s="1"/>
  <c r="P40" i="3" s="1"/>
  <c r="Q39" i="3" s="1"/>
  <c r="Q40" i="3" s="1"/>
  <c r="O40" i="7"/>
  <c r="P39" i="7" s="1"/>
  <c r="P40" i="7" s="1"/>
  <c r="Q39" i="7" s="1"/>
  <c r="Q40" i="7" s="1"/>
  <c r="R39" i="7"/>
  <c r="O40" i="29"/>
  <c r="P39" i="29" s="1"/>
  <c r="P40" i="29" s="1"/>
  <c r="Q39" i="29" s="1"/>
  <c r="Q40" i="29" s="1"/>
  <c r="R39" i="29"/>
  <c r="O40" i="4"/>
  <c r="P39" i="4" s="1"/>
  <c r="P40" i="4" s="1"/>
  <c r="Q39" i="4" s="1"/>
  <c r="Q40" i="4" s="1"/>
  <c r="R39" i="4"/>
  <c r="S39" i="6"/>
  <c r="R40" i="6"/>
  <c r="R40" i="1"/>
  <c r="S39" i="1"/>
  <c r="S39" i="14"/>
  <c r="R40" i="14"/>
  <c r="O40" i="8"/>
  <c r="P39" i="8" s="1"/>
  <c r="P40" i="8" s="1"/>
  <c r="Q39" i="8" s="1"/>
  <c r="Q40" i="8" s="1"/>
  <c r="R39" i="8"/>
  <c r="R40" i="27"/>
  <c r="S39" i="27"/>
  <c r="N40" i="5" l="1"/>
  <c r="O39" i="5"/>
  <c r="O40" i="15"/>
  <c r="P39" i="15" s="1"/>
  <c r="P40" i="15" s="1"/>
  <c r="Q39" i="15" s="1"/>
  <c r="Q40" i="15" s="1"/>
  <c r="R39" i="15"/>
  <c r="N40" i="10"/>
  <c r="O39" i="10"/>
  <c r="N40" i="11"/>
  <c r="O39" i="11"/>
  <c r="S39" i="29"/>
  <c r="R40" i="29"/>
  <c r="R40" i="28"/>
  <c r="S39" i="28"/>
  <c r="R40" i="16"/>
  <c r="S39" i="16"/>
  <c r="V39" i="14"/>
  <c r="S40" i="14"/>
  <c r="T39" i="14" s="1"/>
  <c r="T40" i="14" s="1"/>
  <c r="U39" i="14" s="1"/>
  <c r="U40" i="14" s="1"/>
  <c r="V40" i="14" s="1"/>
  <c r="W40" i="14" s="1"/>
  <c r="R40" i="17"/>
  <c r="S39" i="17"/>
  <c r="R40" i="23"/>
  <c r="S39" i="23"/>
  <c r="R40" i="21"/>
  <c r="S39" i="21"/>
  <c r="V39" i="6"/>
  <c r="S40" i="6"/>
  <c r="T39" i="6" s="1"/>
  <c r="T40" i="6" s="1"/>
  <c r="U39" i="6" s="1"/>
  <c r="U40" i="6" s="1"/>
  <c r="V40" i="6" s="1"/>
  <c r="W40" i="6" s="1"/>
  <c r="R40" i="25"/>
  <c r="S39" i="25"/>
  <c r="R40" i="13"/>
  <c r="S39" i="13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R40" i="12"/>
  <c r="S39" i="12"/>
  <c r="V39" i="18"/>
  <c r="S40" i="18"/>
  <c r="T39" i="18" s="1"/>
  <c r="T40" i="18" s="1"/>
  <c r="U39" i="18" s="1"/>
  <c r="U40" i="18" s="1"/>
  <c r="V40" i="18" s="1"/>
  <c r="W40" i="18" s="1"/>
  <c r="S39" i="2"/>
  <c r="R40" i="2"/>
  <c r="R40" i="19"/>
  <c r="S39" i="19"/>
  <c r="V39" i="1"/>
  <c r="S40" i="1"/>
  <c r="T39" i="1" s="1"/>
  <c r="T40" i="1" s="1"/>
  <c r="U39" i="1" s="1"/>
  <c r="U40" i="1" s="1"/>
  <c r="V40" i="1" s="1"/>
  <c r="W40" i="1" s="1"/>
  <c r="S39" i="30"/>
  <c r="R40" i="30"/>
  <c r="R40" i="8"/>
  <c r="S39" i="8"/>
  <c r="R40" i="7"/>
  <c r="S39" i="7"/>
  <c r="S39" i="22"/>
  <c r="R40" i="22"/>
  <c r="R40" i="9"/>
  <c r="S39" i="9"/>
  <c r="R40" i="3"/>
  <c r="S39" i="3"/>
  <c r="R40" i="4"/>
  <c r="S39" i="4"/>
  <c r="R40" i="31"/>
  <c r="S39" i="31"/>
  <c r="R40" i="26"/>
  <c r="S39" i="26"/>
  <c r="R40" i="20"/>
  <c r="S39" i="20"/>
  <c r="O40" i="11" l="1"/>
  <c r="P39" i="11" s="1"/>
  <c r="P40" i="11" s="1"/>
  <c r="Q39" i="11" s="1"/>
  <c r="Q40" i="11" s="1"/>
  <c r="R39" i="11"/>
  <c r="R39" i="10"/>
  <c r="O40" i="10"/>
  <c r="P39" i="10" s="1"/>
  <c r="P40" i="10" s="1"/>
  <c r="Q39" i="10" s="1"/>
  <c r="Q40" i="10" s="1"/>
  <c r="R40" i="15"/>
  <c r="S39" i="15"/>
  <c r="O40" i="5"/>
  <c r="P39" i="5" s="1"/>
  <c r="P40" i="5" s="1"/>
  <c r="Q39" i="5" s="1"/>
  <c r="Q40" i="5" s="1"/>
  <c r="R39" i="5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25"/>
  <c r="S40" i="25"/>
  <c r="T39" i="25" s="1"/>
  <c r="T40" i="25" s="1"/>
  <c r="U39" i="25" s="1"/>
  <c r="U40" i="25" s="1"/>
  <c r="V40" i="25" s="1"/>
  <c r="W40" i="25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31"/>
  <c r="S40" i="31"/>
  <c r="T39" i="31" s="1"/>
  <c r="T40" i="31" s="1"/>
  <c r="U39" i="31" s="1"/>
  <c r="U40" i="31" s="1"/>
  <c r="V40" i="31" s="1"/>
  <c r="W40" i="31" s="1"/>
  <c r="V39" i="9"/>
  <c r="S40" i="9"/>
  <c r="T39" i="9" s="1"/>
  <c r="T40" i="9" s="1"/>
  <c r="U39" i="9" s="1"/>
  <c r="U40" i="9" s="1"/>
  <c r="V40" i="9" s="1"/>
  <c r="W40" i="9" s="1"/>
  <c r="V39" i="30"/>
  <c r="S40" i="30"/>
  <c r="T39" i="30" s="1"/>
  <c r="T40" i="30" s="1"/>
  <c r="U39" i="30" s="1"/>
  <c r="U40" i="30" s="1"/>
  <c r="V40" i="30" s="1"/>
  <c r="W40" i="30" s="1"/>
  <c r="V39" i="2"/>
  <c r="S40" i="2"/>
  <c r="T39" i="2" s="1"/>
  <c r="T40" i="2" s="1"/>
  <c r="U39" i="2" s="1"/>
  <c r="U40" i="2" s="1"/>
  <c r="V40" i="2" s="1"/>
  <c r="W40" i="2" s="1"/>
  <c r="V39" i="29"/>
  <c r="S40" i="29"/>
  <c r="T39" i="29" s="1"/>
  <c r="T40" i="29" s="1"/>
  <c r="U39" i="29" s="1"/>
  <c r="U40" i="29" s="1"/>
  <c r="V40" i="29" s="1"/>
  <c r="W40" i="29" s="1"/>
  <c r="R40" i="5" l="1"/>
  <c r="S39" i="5"/>
  <c r="V39" i="15"/>
  <c r="S40" i="15"/>
  <c r="T39" i="15" s="1"/>
  <c r="T40" i="15" s="1"/>
  <c r="U39" i="15" s="1"/>
  <c r="U40" i="15" s="1"/>
  <c r="V40" i="15" s="1"/>
  <c r="W40" i="15" s="1"/>
  <c r="S39" i="10"/>
  <c r="R40" i="10"/>
  <c r="R40" i="11"/>
  <c r="S39" i="11"/>
  <c r="V39" i="10" l="1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<sst xmlns="http://schemas.openxmlformats.org/spreadsheetml/2006/main" count="3255" uniqueCount="96">
  <si>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</si>
  <si>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</si>
  <si>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</si>
  <si>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</si>
  <si>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</si>
  <si>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</si>
  <si>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</si>
  <si>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</si>
  <si>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</si>
  <si>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</si>
  <si>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</si>
  <si>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</si>
  <si>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</si>
  <si>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</si>
  <si>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</si>
  <si>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</si>
  <si>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</si>
  <si>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</si>
  <si>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</si>
  <si>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</si>
  <si>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</si>
  <si>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</si>
  <si>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</si>
  <si>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</si>
  <si>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</si>
  <si>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</si>
  <si>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</si>
  <si>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</si>
  <si>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</si>
  <si>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</si>
  <si>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</si>
  <si>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</si>
  <si>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</si>
  <si>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</si>
  <si>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</si>
  <si>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</si>
  <si>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</si>
  <si>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</si>
  <si>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</si>
  <si>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</si>
  <si>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</si>
  <si>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</si>
  <si>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</si>
  <si>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</si>
  <si>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</si>
  <si>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</si>
  <si>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</si>
  <si>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</si>
  <si>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</si>
  <si>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</si>
  <si>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</si>
  <si>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</si>
  <si>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</si>
  <si>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</si>
  <si>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</si>
  <si>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</si>
  <si>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</si>
  <si>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</si>
  <si>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</si>
  <si>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</si>
  <si>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</si>
  <si>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</si>
  <si>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</si>
  <si>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1st Quarter ended 30 September 2025 (Figures Finalised as at 2025/10/28)</t>
  </si>
  <si>
    <t>Western Cape: Cederberg (WC012) - Table C7 Quarterly Budgeted Cash Flows ( Waste water management                             ) for 1st Quarter ended 30 September 2025 (Figures Finalised as at 2025/10/28)</t>
  </si>
  <si>
    <t>Western Cape: Bergrivier (WC013) - Table C7 Quarterly Budgeted Cash Flows ( Waste water management                             ) for 1st Quarter ended 30 September 2025 (Figures Finalised as at 2025/10/28)</t>
  </si>
  <si>
    <t>Western Cape: Saldanha Bay (WC014) - Table C7 Quarterly Budgeted Cash Flows ( Waste water management                             ) for 1st Quarter ended 30 September 2025 (Figures Finalised as at 2025/10/28)</t>
  </si>
  <si>
    <t>Western Cape: Swartland (WC015) - Table C7 Quarterly Budgeted Cash Flows ( Waste water management                             ) for 1st Quarter ended 30 September 2025 (Figures Finalised as at 2025/10/28)</t>
  </si>
  <si>
    <t>Western Cape: West Coast (DC1) - Table C7 Quarterly Budgeted Cash Flows ( Waste water management                             ) for 1st Quarter ended 30 September 2025 (Figures Finalised as at 2025/10/28)</t>
  </si>
  <si>
    <t>Western Cape: Witzenberg (WC022) - Table C7 Quarterly Budgeted Cash Flows ( Waste water management                             ) for 1st Quarter ended 30 September 2025 (Figures Finalised as at 2025/10/28)</t>
  </si>
  <si>
    <t>Western Cape: Drakenstein (WC023) - Table C7 Quarterly Budgeted Cash Flows ( Waste water management                             ) for 1st Quarter ended 30 September 2025 (Figures Finalised as at 2025/10/28)</t>
  </si>
  <si>
    <t>Western Cape: Stellenbosch (WC024) - Table C7 Quarterly Budgeted Cash Flows ( Waste water management                             ) for 1st Quarter ended 30 September 2025 (Figures Finalised as at 2025/10/28)</t>
  </si>
  <si>
    <t>Western Cape: Breede Valley (WC025) - Table C7 Quarterly Budgeted Cash Flows ( Waste water management                             ) for 1st Quarter ended 30 September 2025 (Figures Finalised as at 2025/10/28)</t>
  </si>
  <si>
    <t>Western Cape: Langeberg (WC026) - Table C7 Quarterly Budgeted Cash Flows ( Waste water management                             ) for 1st Quarter ended 30 September 2025 (Figures Finalised as at 2025/10/28)</t>
  </si>
  <si>
    <t>Western Cape: Cape Winelands DM (DC2) - Table C7 Quarterly Budgeted Cash Flows ( Waste water management                             ) for 1st Quarter ended 30 September 2025 (Figures Finalised as at 2025/10/28)</t>
  </si>
  <si>
    <t>Western Cape: Theewaterskloof (WC031) - Table C7 Quarterly Budgeted Cash Flows ( Waste water management                             ) for 1st Quarter ended 30 September 2025 (Figures Finalised as at 2025/10/28)</t>
  </si>
  <si>
    <t>Western Cape: Overstrand (WC032) - Table C7 Quarterly Budgeted Cash Flows ( Waste water management                             ) for 1st Quarter ended 30 September 2025 (Figures Finalised as at 2025/10/28)</t>
  </si>
  <si>
    <t>Western Cape: Cape Agulhas (WC033) - Table C7 Quarterly Budgeted Cash Flows ( Waste water management                             ) for 1st Quarter ended 30 September 2025 (Figures Finalised as at 2025/10/28)</t>
  </si>
  <si>
    <t>Western Cape: Swellendam (WC034) - Table C7 Quarterly Budgeted Cash Flows ( Waste water management                             ) for 1st Quarter ended 30 September 2025 (Figures Finalised as at 2025/10/28)</t>
  </si>
  <si>
    <t>Western Cape: Overberg (DC3) - Table C7 Quarterly Budgeted Cash Flows ( Waste water management                             ) for 1st Quarter ended 30 September 2025 (Figures Finalised as at 2025/10/28)</t>
  </si>
  <si>
    <t>Western Cape: Kannaland (WC041) - Table C7 Quarterly Budgeted Cash Flows ( Waste water management                             ) for 1st Quarter ended 30 September 2025 (Figures Finalised as at 2025/10/28)</t>
  </si>
  <si>
    <t>Western Cape: Hessequa (WC042) - Table C7 Quarterly Budgeted Cash Flows ( Waste water management                             ) for 1st Quarter ended 30 September 2025 (Figures Finalised as at 2025/10/28)</t>
  </si>
  <si>
    <t>Western Cape: Mossel Bay (WC043) - Table C7 Quarterly Budgeted Cash Flows ( Waste water management                             ) for 1st Quarter ended 30 September 2025 (Figures Finalised as at 2025/10/28)</t>
  </si>
  <si>
    <t>Western Cape: George (WC044) - Table C7 Quarterly Budgeted Cash Flows ( Waste water management                             ) for 1st Quarter ended 30 September 2025 (Figures Finalised as at 2025/10/28)</t>
  </si>
  <si>
    <t>Western Cape: Oudtshoorn (WC045) - Table C7 Quarterly Budgeted Cash Flows ( Waste water management                             ) for 1st Quarter ended 30 September 2025 (Figures Finalised as at 2025/10/28)</t>
  </si>
  <si>
    <t>Western Cape: Bitou (WC047) - Table C7 Quarterly Budgeted Cash Flows ( Waste water management                             ) for 1st Quarter ended 30 September 2025 (Figures Finalised as at 2025/10/28)</t>
  </si>
  <si>
    <t>Western Cape: Knysna (WC048) - Table C7 Quarterly Budgeted Cash Flows ( Waste water management                             ) for 1st Quarter ended 30 September 2025 (Figures Finalised as at 2025/10/28)</t>
  </si>
  <si>
    <t>Western Cape: Garden Route (DC4) - Table C7 Quarterly Budgeted Cash Flows ( Waste water management                             ) for 1st Quarter ended 30 September 2025 (Figures Finalised as at 2025/10/28)</t>
  </si>
  <si>
    <t>Western Cape: Laingsburg (WC051) - Table C7 Quarterly Budgeted Cash Flows ( Waste water management                             ) for 1st Quarter ended 30 September 2025 (Figures Finalised as at 2025/10/28)</t>
  </si>
  <si>
    <t>Western Cape: Prince Albert (WC052) - Table C7 Quarterly Budgeted Cash Flows ( Waste water management                             ) for 1st Quarter ended 30 September 2025 (Figures Finalised as at 2025/10/28)</t>
  </si>
  <si>
    <t>Western Cape: Beaufort West (WC053) - Table C7 Quarterly Budgeted Cash Flows ( Waste water management                             ) for 1st Quarter ended 30 September 2025 (Figures Finalised as at 2025/10/28)</t>
  </si>
  <si>
    <t>Western Cape: Central Karoo (DC5)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</si>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</sst>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-767162309</v>
      </c>
      <c r="D26" s="18"/>
      <c r="E26" s="19"/>
      <c r="F26" s="20"/>
      <c r="G26" s="20">
        <v>-1000370099</v>
      </c>
      <c r="H26" s="20"/>
      <c r="I26" s="20"/>
      <c r="J26" s="20">
        <v>-1000370099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-1000370099</v>
      </c>
      <c r="X26" s="20"/>
      <c r="Y26" s="20">
        <v>-1000370099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-767162309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-1000370099</v>
      </c>
      <c r="H27" s="28">
        <f t="shared" si="1"/>
        <v>0</v>
      </c>
      <c r="I27" s="28">
        <f t="shared" si="1"/>
        <v>0</v>
      </c>
      <c r="J27" s="28">
        <f t="shared" si="1"/>
        <v>-1000370099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-1000370099</v>
      </c>
      <c r="X27" s="28">
        <f t="shared" si="1"/>
        <v>0</v>
      </c>
      <c r="Y27" s="28">
        <f t="shared" si="1"/>
        <v>-1000370099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1851142</v>
      </c>
      <c r="D33" s="18"/>
      <c r="E33" s="19">
        <v>159750</v>
      </c>
      <c r="F33" s="20">
        <v>159750</v>
      </c>
      <c r="G33" s="20">
        <v>-607250</v>
      </c>
      <c r="H33" s="36">
        <v>256064</v>
      </c>
      <c r="I33" s="36">
        <v>-1518</v>
      </c>
      <c r="J33" s="36">
        <v>-352704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-352704</v>
      </c>
      <c r="X33" s="36"/>
      <c r="Y33" s="20">
        <v>-352704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1851142</v>
      </c>
      <c r="D36" s="26">
        <f>SUM(D31:D35)</f>
        <v>0</v>
      </c>
      <c r="E36" s="27">
        <f t="shared" si="2"/>
        <v>159750</v>
      </c>
      <c r="F36" s="28">
        <f t="shared" si="2"/>
        <v>159750</v>
      </c>
      <c r="G36" s="28">
        <f t="shared" si="2"/>
        <v>-607250</v>
      </c>
      <c r="H36" s="28">
        <f t="shared" si="2"/>
        <v>256064</v>
      </c>
      <c r="I36" s="28">
        <f t="shared" si="2"/>
        <v>-1518</v>
      </c>
      <c r="J36" s="28">
        <f t="shared" si="2"/>
        <v>-352704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-352704</v>
      </c>
      <c r="X36" s="28">
        <f t="shared" si="2"/>
        <v>0</v>
      </c>
      <c r="Y36" s="28">
        <f t="shared" si="2"/>
        <v>-352704</v>
      </c>
      <c r="Z36" s="29">
        <f>+IF(X36&lt;&gt;0,+(Y36/X36)*100,0)</f>
        <v>0</v>
      </c>
      <c r="AA36" s="30">
        <f>SUM(AA31:AA35)</f>
        <v>159750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-765311167</v>
      </c>
      <c r="D38" s="32">
        <f>+D17+D27+D36</f>
        <v>0</v>
      </c>
      <c r="E38" s="33">
        <f t="shared" si="3"/>
        <v>159750</v>
      </c>
      <c r="F38" s="2">
        <f t="shared" si="3"/>
        <v>159750</v>
      </c>
      <c r="G38" s="2">
        <f t="shared" si="3"/>
        <v>-1000977349</v>
      </c>
      <c r="H38" s="2">
        <f t="shared" si="3"/>
        <v>256064</v>
      </c>
      <c r="I38" s="2">
        <f t="shared" si="3"/>
        <v>-1518</v>
      </c>
      <c r="J38" s="2">
        <f t="shared" si="3"/>
        <v>-1000722803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-1000722803</v>
      </c>
      <c r="X38" s="2">
        <f t="shared" si="3"/>
        <v>0</v>
      </c>
      <c r="Y38" s="2">
        <f t="shared" si="3"/>
        <v>-1000722803</v>
      </c>
      <c r="Z38" s="34">
        <f>+IF(X38&lt;&gt;0,+(Y38/X38)*100,0)</f>
        <v>0</v>
      </c>
      <c r="AA38" s="35">
        <f>+AA17+AA27+AA36</f>
        <v>159750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-1000977349</v>
      </c>
      <c r="I39" s="2">
        <f>+H40+I60</f>
        <v>-1000721285</v>
      </c>
      <c r="J39" s="2">
        <f>+G39</f>
        <v>0</v>
      </c>
      <c r="K39" s="2">
        <f>+I40+K60</f>
        <v>-1000722803</v>
      </c>
      <c r="L39" s="2">
        <f>+K40+L60</f>
        <v>-1000722803</v>
      </c>
      <c r="M39" s="2">
        <f>+L40+M60</f>
        <v>-1000722803</v>
      </c>
      <c r="N39" s="2">
        <f>+K39</f>
        <v>-1000722803</v>
      </c>
      <c r="O39" s="2">
        <f>+M40+O60</f>
        <v>-1000722803</v>
      </c>
      <c r="P39" s="2">
        <f>+O40+P60</f>
        <v>-1000722803</v>
      </c>
      <c r="Q39" s="2">
        <f>+P40+Q60</f>
        <v>-1000722803</v>
      </c>
      <c r="R39" s="2">
        <f>+O39</f>
        <v>-1000722803</v>
      </c>
      <c r="S39" s="2">
        <f>+Q40+S60</f>
        <v>-1000722803</v>
      </c>
      <c r="T39" s="2">
        <f>+S40+T60</f>
        <v>-1000722803</v>
      </c>
      <c r="U39" s="2">
        <f>+T40+U60</f>
        <v>-1000722803</v>
      </c>
      <c r="V39" s="2">
        <f>+S39</f>
        <v>-1000722803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-765311167</v>
      </c>
      <c r="D40" s="43">
        <f t="shared" ref="D40:AA40" si="4">+D38+D39</f>
        <v>0</v>
      </c>
      <c r="E40" s="44">
        <f t="shared" si="4"/>
        <v>159750</v>
      </c>
      <c r="F40" s="45">
        <f t="shared" si="4"/>
        <v>159750</v>
      </c>
      <c r="G40" s="45">
        <f t="shared" si="4"/>
        <v>-1000977349</v>
      </c>
      <c r="H40" s="45">
        <f t="shared" si="4"/>
        <v>-1000721285</v>
      </c>
      <c r="I40" s="45">
        <f t="shared" si="4"/>
        <v>-1000722803</v>
      </c>
      <c r="J40" s="45">
        <f>+I40</f>
        <v>-1000722803</v>
      </c>
      <c r="K40" s="45">
        <f t="shared" si="4"/>
        <v>-1000722803</v>
      </c>
      <c r="L40" s="45">
        <f t="shared" si="4"/>
        <v>-1000722803</v>
      </c>
      <c r="M40" s="45">
        <f t="shared" si="4"/>
        <v>-1000722803</v>
      </c>
      <c r="N40" s="45">
        <f>+M40</f>
        <v>-1000722803</v>
      </c>
      <c r="O40" s="45">
        <f t="shared" si="4"/>
        <v>-1000722803</v>
      </c>
      <c r="P40" s="45">
        <f t="shared" si="4"/>
        <v>-1000722803</v>
      </c>
      <c r="Q40" s="45">
        <f t="shared" si="4"/>
        <v>-1000722803</v>
      </c>
      <c r="R40" s="45">
        <f>+Q40</f>
        <v>-1000722803</v>
      </c>
      <c r="S40" s="45">
        <f t="shared" si="4"/>
        <v>-1000722803</v>
      </c>
      <c r="T40" s="45">
        <f t="shared" si="4"/>
        <v>-1000722803</v>
      </c>
      <c r="U40" s="45">
        <f t="shared" si="4"/>
        <v>-1000722803</v>
      </c>
      <c r="V40" s="45">
        <f>+U40</f>
        <v>-1000722803</v>
      </c>
      <c r="W40" s="45">
        <f>+V40</f>
        <v>-1000722803</v>
      </c>
      <c r="X40" s="45">
        <f t="shared" si="4"/>
        <v>0</v>
      </c>
      <c r="Y40" s="45">
        <f t="shared" si="4"/>
        <v>-1000722803</v>
      </c>
      <c r="Z40" s="46">
        <f>+IF(X40&lt;&gt;0,+(Y40/X40)*100,0)</f>
        <v>0</v>
      </c>
      <c r="AA40" s="47">
        <f t="shared" si="4"/>
        <v>159750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31013326</v>
      </c>
      <c r="G7" s="20">
        <v>1570904</v>
      </c>
      <c r="H7" s="20">
        <v>1527123</v>
      </c>
      <c r="I7" s="20">
        <v>1667490</v>
      </c>
      <c r="J7" s="20">
        <v>4765517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4765517</v>
      </c>
      <c r="X7" s="20">
        <v>7766968</v>
      </c>
      <c r="Y7" s="20">
        <v>-3001451</v>
      </c>
      <c r="Z7" s="21">
        <v>-38.643792532684564</v>
      </c>
      <c r="AA7" s="22">
        <v>31013326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290743</v>
      </c>
      <c r="D11" s="18"/>
      <c r="E11" s="19">
        <v>4738904</v>
      </c>
      <c r="F11" s="20">
        <v>4738904</v>
      </c>
      <c r="G11" s="20">
        <v>19747</v>
      </c>
      <c r="H11" s="20">
        <v>26310</v>
      </c>
      <c r="I11" s="20">
        <v>20295</v>
      </c>
      <c r="J11" s="20">
        <v>66352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66352</v>
      </c>
      <c r="X11" s="20">
        <v>1093848</v>
      </c>
      <c r="Y11" s="20">
        <v>-1027496</v>
      </c>
      <c r="Z11" s="21">
        <v>-93.934074935457218</v>
      </c>
      <c r="AA11" s="22">
        <v>4738904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</v>
      </c>
      <c r="D14" s="18"/>
      <c r="E14" s="19">
        <v>-1228638</v>
      </c>
      <c r="F14" s="20">
        <v>-1228638</v>
      </c>
      <c r="G14" s="20">
        <v>-680224</v>
      </c>
      <c r="H14" s="20">
        <v>-664026</v>
      </c>
      <c r="I14" s="20">
        <v>-627629</v>
      </c>
      <c r="J14" s="20">
        <v>-1971879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-1971879</v>
      </c>
      <c r="X14" s="20">
        <v>-307155</v>
      </c>
      <c r="Y14" s="20">
        <v>-1664724</v>
      </c>
      <c r="Z14" s="21">
        <v>541.98173560580165</v>
      </c>
      <c r="AA14" s="22">
        <v>-1228638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34523592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2859990</v>
      </c>
      <c r="X17" s="28">
        <f t="shared" si="0"/>
        <v>8553661</v>
      </c>
      <c r="Y17" s="28">
        <f t="shared" si="0"/>
        <v>-5693671</v>
      </c>
      <c r="Z17" s="29">
        <f>+IF(X17&lt;&gt;0,+(Y17/X17)*100,0)</f>
        <v>-66.564141365901691</v>
      </c>
      <c r="AA17" s="30">
        <f>SUM(AA6:AA16)</f>
        <v>34523592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-11337724</v>
      </c>
      <c r="D26" s="18"/>
      <c r="E26" s="19">
        <v>-4447826</v>
      </c>
      <c r="F26" s="20">
        <v>-4447826</v>
      </c>
      <c r="G26" s="20">
        <v>-8691088</v>
      </c>
      <c r="H26" s="20"/>
      <c r="I26" s="20"/>
      <c r="J26" s="20">
        <v>-8691088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-8691088</v>
      </c>
      <c r="X26" s="20">
        <v>-1268713</v>
      </c>
      <c r="Y26" s="20">
        <v>-7422375</v>
      </c>
      <c r="Z26" s="21">
        <v>585.03183935216236</v>
      </c>
      <c r="AA26" s="22">
        <v>-4447826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-11337724</v>
      </c>
      <c r="D27" s="26">
        <f>SUM(D21:D26)</f>
        <v>0</v>
      </c>
      <c r="E27" s="27">
        <f t="shared" si="1"/>
        <v>-4447826</v>
      </c>
      <c r="F27" s="28">
        <f t="shared" si="1"/>
        <v>-4447826</v>
      </c>
      <c r="G27" s="28">
        <f t="shared" si="1"/>
        <v>-8691088</v>
      </c>
      <c r="H27" s="28">
        <f t="shared" si="1"/>
        <v>0</v>
      </c>
      <c r="I27" s="28">
        <f t="shared" si="1"/>
        <v>0</v>
      </c>
      <c r="J27" s="28">
        <f t="shared" si="1"/>
        <v>-8691088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-8691088</v>
      </c>
      <c r="X27" s="28">
        <f t="shared" si="1"/>
        <v>-1268713</v>
      </c>
      <c r="Y27" s="28">
        <f t="shared" si="1"/>
        <v>-7422375</v>
      </c>
      <c r="Z27" s="29">
        <f>+IF(X27&lt;&gt;0,+(Y27/X27)*100,0)</f>
        <v>585.03183935216236</v>
      </c>
      <c r="AA27" s="30">
        <f>SUM(AA21:AA26)</f>
        <v>-4447826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9110880</v>
      </c>
      <c r="D38" s="32">
        <f>+D17+D27+D36</f>
        <v>0</v>
      </c>
      <c r="E38" s="33">
        <f t="shared" si="3"/>
        <v>30075766</v>
      </c>
      <c r="F38" s="2">
        <f t="shared" si="3"/>
        <v>30075766</v>
      </c>
      <c r="G38" s="2">
        <f t="shared" si="3"/>
        <v>-7780661</v>
      </c>
      <c r="H38" s="2">
        <f t="shared" si="3"/>
        <v>889407</v>
      </c>
      <c r="I38" s="2">
        <f t="shared" si="3"/>
        <v>1060156</v>
      </c>
      <c r="J38" s="2">
        <f t="shared" si="3"/>
        <v>-5831098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-5831098</v>
      </c>
      <c r="X38" s="2">
        <f t="shared" si="3"/>
        <v>7284948</v>
      </c>
      <c r="Y38" s="2">
        <f t="shared" si="3"/>
        <v>-13116046</v>
      </c>
      <c r="Z38" s="34">
        <f>+IF(X38&lt;&gt;0,+(Y38/X38)*100,0)</f>
        <v>-180.04309708181856</v>
      </c>
      <c r="AA38" s="35">
        <f>+AA17+AA27+AA36</f>
        <v>30075766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-7780661</v>
      </c>
      <c r="I39" s="2">
        <f>+H40+I60</f>
        <v>-6891254</v>
      </c>
      <c r="J39" s="2">
        <f>+G39</f>
        <v>0</v>
      </c>
      <c r="K39" s="2">
        <f>+I40+K60</f>
        <v>-5831098</v>
      </c>
      <c r="L39" s="2">
        <f>+K40+L60</f>
        <v>-5831098</v>
      </c>
      <c r="M39" s="2">
        <f>+L40+M60</f>
        <v>-5831098</v>
      </c>
      <c r="N39" s="2">
        <f>+K39</f>
        <v>-5831098</v>
      </c>
      <c r="O39" s="2">
        <f>+M40+O60</f>
        <v>-5831098</v>
      </c>
      <c r="P39" s="2">
        <f>+O40+P60</f>
        <v>-5831098</v>
      </c>
      <c r="Q39" s="2">
        <f>+P40+Q60</f>
        <v>-5831098</v>
      </c>
      <c r="R39" s="2">
        <f>+O39</f>
        <v>-5831098</v>
      </c>
      <c r="S39" s="2">
        <f>+Q40+S60</f>
        <v>-5831098</v>
      </c>
      <c r="T39" s="2">
        <f>+S40+T60</f>
        <v>-5831098</v>
      </c>
      <c r="U39" s="2">
        <f>+T40+U60</f>
        <v>-5831098</v>
      </c>
      <c r="V39" s="2">
        <f>+S39</f>
        <v>-5831098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9110880</v>
      </c>
      <c r="D40" s="43">
        <f t="shared" ref="D40:AA40" si="4">+D38+D39</f>
        <v>0</v>
      </c>
      <c r="E40" s="44">
        <f t="shared" si="4"/>
        <v>30075766</v>
      </c>
      <c r="F40" s="45">
        <f t="shared" si="4"/>
        <v>30075766</v>
      </c>
      <c r="G40" s="45">
        <f t="shared" si="4"/>
        <v>-7780661</v>
      </c>
      <c r="H40" s="45">
        <f t="shared" si="4"/>
        <v>-6891254</v>
      </c>
      <c r="I40" s="45">
        <f t="shared" si="4"/>
        <v>-5831098</v>
      </c>
      <c r="J40" s="45">
        <f>+I40</f>
        <v>-5831098</v>
      </c>
      <c r="K40" s="45">
        <f t="shared" si="4"/>
        <v>-5831098</v>
      </c>
      <c r="L40" s="45">
        <f t="shared" si="4"/>
        <v>-5831098</v>
      </c>
      <c r="M40" s="45">
        <f t="shared" si="4"/>
        <v>-5831098</v>
      </c>
      <c r="N40" s="45">
        <f>+M40</f>
        <v>-5831098</v>
      </c>
      <c r="O40" s="45">
        <f t="shared" si="4"/>
        <v>-5831098</v>
      </c>
      <c r="P40" s="45">
        <f t="shared" si="4"/>
        <v>-5831098</v>
      </c>
      <c r="Q40" s="45">
        <f t="shared" si="4"/>
        <v>-5831098</v>
      </c>
      <c r="R40" s="45">
        <f>+Q40</f>
        <v>-5831098</v>
      </c>
      <c r="S40" s="45">
        <f t="shared" si="4"/>
        <v>-5831098</v>
      </c>
      <c r="T40" s="45">
        <f t="shared" si="4"/>
        <v>-5831098</v>
      </c>
      <c r="U40" s="45">
        <f t="shared" si="4"/>
        <v>-5831098</v>
      </c>
      <c r="V40" s="45">
        <f>+U40</f>
        <v>-5831098</v>
      </c>
      <c r="W40" s="45">
        <f>+V40</f>
        <v>-5831098</v>
      </c>
      <c r="X40" s="45">
        <f t="shared" si="4"/>
        <v>7284948</v>
      </c>
      <c r="Y40" s="45">
        <f t="shared" si="4"/>
        <v>-13116046</v>
      </c>
      <c r="Z40" s="46">
        <f>+IF(X40&lt;&gt;0,+(Y40/X40)*100,0)</f>
        <v>-180.04309708181856</v>
      </c>
      <c r="AA40" s="47">
        <f t="shared" si="4"/>
        <v>30075766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9228600</v>
      </c>
      <c r="G7" s="20">
        <v>1134329</v>
      </c>
      <c r="H7" s="20">
        <v>1195706</v>
      </c>
      <c r="I7" s="20">
        <v>1274249</v>
      </c>
      <c r="J7" s="20">
        <v>3604284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3604284</v>
      </c>
      <c r="X7" s="20">
        <v>2307138</v>
      </c>
      <c r="Y7" s="20">
        <v>1297146</v>
      </c>
      <c r="Z7" s="21">
        <v>56.223164804185963</v>
      </c>
      <c r="AA7" s="22">
        <v>9228600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6184000</v>
      </c>
      <c r="D9" s="18"/>
      <c r="E9" s="19">
        <v>6457000</v>
      </c>
      <c r="F9" s="20">
        <v>6457000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1614249</v>
      </c>
      <c r="Y9" s="20">
        <v>4842751</v>
      </c>
      <c r="Z9" s="21">
        <v>300.00024779324627</v>
      </c>
      <c r="AA9" s="22">
        <v>6457000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576403</v>
      </c>
      <c r="F11" s="20">
        <v>576403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144087</v>
      </c>
      <c r="Y11" s="20">
        <v>-144087</v>
      </c>
      <c r="Z11" s="21">
        <v>-100</v>
      </c>
      <c r="AA11" s="22">
        <v>576403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-15645293</v>
      </c>
      <c r="F14" s="20">
        <v>-15645293</v>
      </c>
      <c r="G14" s="20">
        <v>-502884</v>
      </c>
      <c r="H14" s="20">
        <v>-149867</v>
      </c>
      <c r="I14" s="20">
        <v>-849598</v>
      </c>
      <c r="J14" s="20">
        <v>-1502349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-1502349</v>
      </c>
      <c r="X14" s="20">
        <v>-3911262</v>
      </c>
      <c r="Y14" s="20">
        <v>2408913</v>
      </c>
      <c r="Z14" s="21">
        <v>-61.589149486789687</v>
      </c>
      <c r="AA14" s="22">
        <v>-15645293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616710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8558935</v>
      </c>
      <c r="X17" s="28">
        <f t="shared" si="0"/>
        <v>154212</v>
      </c>
      <c r="Y17" s="28">
        <f t="shared" si="0"/>
        <v>8404723</v>
      </c>
      <c r="Z17" s="29">
        <f>+IF(X17&lt;&gt;0,+(Y17/X17)*100,0)</f>
        <v>5450.1095893964157</v>
      </c>
      <c r="AA17" s="30">
        <f>SUM(AA6:AA16)</f>
        <v>616710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-22682123</v>
      </c>
      <c r="D26" s="18"/>
      <c r="E26" s="19">
        <v>-1625000</v>
      </c>
      <c r="F26" s="20">
        <v>-1625000</v>
      </c>
      <c r="G26" s="20"/>
      <c r="H26" s="20"/>
      <c r="I26" s="20">
        <v>-14357</v>
      </c>
      <c r="J26" s="20">
        <v>-14357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-14357</v>
      </c>
      <c r="X26" s="20">
        <v>-406248</v>
      </c>
      <c r="Y26" s="20">
        <v>391891</v>
      </c>
      <c r="Z26" s="21">
        <v>-96.465951832378252</v>
      </c>
      <c r="AA26" s="22">
        <v>-1625000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-22682123</v>
      </c>
      <c r="D27" s="26">
        <f>SUM(D21:D26)</f>
        <v>0</v>
      </c>
      <c r="E27" s="27">
        <f t="shared" si="1"/>
        <v>-1625000</v>
      </c>
      <c r="F27" s="28">
        <f t="shared" si="1"/>
        <v>-1625000</v>
      </c>
      <c r="G27" s="28">
        <f t="shared" si="1"/>
        <v>0</v>
      </c>
      <c r="H27" s="28">
        <f t="shared" si="1"/>
        <v>0</v>
      </c>
      <c r="I27" s="28">
        <f t="shared" si="1"/>
        <v>-14357</v>
      </c>
      <c r="J27" s="28">
        <f t="shared" si="1"/>
        <v>-14357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-14357</v>
      </c>
      <c r="X27" s="28">
        <f t="shared" si="1"/>
        <v>-406248</v>
      </c>
      <c r="Y27" s="28">
        <f t="shared" si="1"/>
        <v>391891</v>
      </c>
      <c r="Z27" s="29">
        <f>+IF(X27&lt;&gt;0,+(Y27/X27)*100,0)</f>
        <v>-96.465951832378252</v>
      </c>
      <c r="AA27" s="30">
        <f>SUM(AA21:AA26)</f>
        <v>-1625000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-4034251</v>
      </c>
      <c r="D38" s="32">
        <f>+D17+D27+D36</f>
        <v>0</v>
      </c>
      <c r="E38" s="33">
        <f t="shared" si="3"/>
        <v>-1008290</v>
      </c>
      <c r="F38" s="2">
        <f t="shared" si="3"/>
        <v>-1008290</v>
      </c>
      <c r="G38" s="2">
        <f t="shared" si="3"/>
        <v>7088445</v>
      </c>
      <c r="H38" s="2">
        <f t="shared" si="3"/>
        <v>1045839</v>
      </c>
      <c r="I38" s="2">
        <f t="shared" si="3"/>
        <v>410294</v>
      </c>
      <c r="J38" s="2">
        <f t="shared" si="3"/>
        <v>8544578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8544578</v>
      </c>
      <c r="X38" s="2">
        <f t="shared" si="3"/>
        <v>-252036</v>
      </c>
      <c r="Y38" s="2">
        <f t="shared" si="3"/>
        <v>8796614</v>
      </c>
      <c r="Z38" s="34">
        <f>+IF(X38&lt;&gt;0,+(Y38/X38)*100,0)</f>
        <v>-3490.2212382358075</v>
      </c>
      <c r="AA38" s="35">
        <f>+AA17+AA27+AA36</f>
        <v>-1008290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7088445</v>
      </c>
      <c r="I39" s="2">
        <f>+H40+I60</f>
        <v>8134284</v>
      </c>
      <c r="J39" s="2">
        <f>+G39</f>
        <v>0</v>
      </c>
      <c r="K39" s="2">
        <f>+I40+K60</f>
        <v>8544578</v>
      </c>
      <c r="L39" s="2">
        <f>+K40+L60</f>
        <v>8544578</v>
      </c>
      <c r="M39" s="2">
        <f>+L40+M60</f>
        <v>8544578</v>
      </c>
      <c r="N39" s="2">
        <f>+K39</f>
        <v>8544578</v>
      </c>
      <c r="O39" s="2">
        <f>+M40+O60</f>
        <v>8544578</v>
      </c>
      <c r="P39" s="2">
        <f>+O40+P60</f>
        <v>8544578</v>
      </c>
      <c r="Q39" s="2">
        <f>+P40+Q60</f>
        <v>8544578</v>
      </c>
      <c r="R39" s="2">
        <f>+O39</f>
        <v>8544578</v>
      </c>
      <c r="S39" s="2">
        <f>+Q40+S60</f>
        <v>8544578</v>
      </c>
      <c r="T39" s="2">
        <f>+S40+T60</f>
        <v>8544578</v>
      </c>
      <c r="U39" s="2">
        <f>+T40+U60</f>
        <v>8544578</v>
      </c>
      <c r="V39" s="2">
        <f>+S39</f>
        <v>8544578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-4034251</v>
      </c>
      <c r="D40" s="43">
        <f t="shared" ref="D40:AA40" si="4">+D38+D39</f>
        <v>0</v>
      </c>
      <c r="E40" s="44">
        <f t="shared" si="4"/>
        <v>-1008290</v>
      </c>
      <c r="F40" s="45">
        <f t="shared" si="4"/>
        <v>-1008290</v>
      </c>
      <c r="G40" s="45">
        <f t="shared" si="4"/>
        <v>7088445</v>
      </c>
      <c r="H40" s="45">
        <f t="shared" si="4"/>
        <v>8134284</v>
      </c>
      <c r="I40" s="45">
        <f t="shared" si="4"/>
        <v>8544578</v>
      </c>
      <c r="J40" s="45">
        <f>+I40</f>
        <v>8544578</v>
      </c>
      <c r="K40" s="45">
        <f t="shared" si="4"/>
        <v>8544578</v>
      </c>
      <c r="L40" s="45">
        <f t="shared" si="4"/>
        <v>8544578</v>
      </c>
      <c r="M40" s="45">
        <f t="shared" si="4"/>
        <v>8544578</v>
      </c>
      <c r="N40" s="45">
        <f>+M40</f>
        <v>8544578</v>
      </c>
      <c r="O40" s="45">
        <f t="shared" si="4"/>
        <v>8544578</v>
      </c>
      <c r="P40" s="45">
        <f t="shared" si="4"/>
        <v>8544578</v>
      </c>
      <c r="Q40" s="45">
        <f t="shared" si="4"/>
        <v>8544578</v>
      </c>
      <c r="R40" s="45">
        <f>+Q40</f>
        <v>8544578</v>
      </c>
      <c r="S40" s="45">
        <f t="shared" si="4"/>
        <v>8544578</v>
      </c>
      <c r="T40" s="45">
        <f t="shared" si="4"/>
        <v>8544578</v>
      </c>
      <c r="U40" s="45">
        <f t="shared" si="4"/>
        <v>8544578</v>
      </c>
      <c r="V40" s="45">
        <f>+U40</f>
        <v>8544578</v>
      </c>
      <c r="W40" s="45">
        <f>+V40</f>
        <v>8544578</v>
      </c>
      <c r="X40" s="45">
        <f t="shared" si="4"/>
        <v>-252036</v>
      </c>
      <c r="Y40" s="45">
        <f t="shared" si="4"/>
        <v>8796614</v>
      </c>
      <c r="Z40" s="46">
        <f>+IF(X40&lt;&gt;0,+(Y40/X40)*100,0)</f>
        <v>-3490.2212382358075</v>
      </c>
      <c r="AA40" s="47">
        <f t="shared" si="4"/>
        <v>-1008290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18919987</v>
      </c>
      <c r="G7" s="20">
        <v>1635087</v>
      </c>
      <c r="H7" s="20">
        <v>1569954</v>
      </c>
      <c r="I7" s="20">
        <v>1638212</v>
      </c>
      <c r="J7" s="20">
        <v>4843253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4843253</v>
      </c>
      <c r="X7" s="20">
        <v>4663607</v>
      </c>
      <c r="Y7" s="20">
        <v>179646</v>
      </c>
      <c r="Z7" s="21">
        <v>3.8520827333864109</v>
      </c>
      <c r="AA7" s="22">
        <v>18919987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</v>
      </c>
      <c r="X8" s="20">
        <v>4447</v>
      </c>
      <c r="Y8" s="20">
        <v>-2225</v>
      </c>
      <c r="Z8" s="21">
        <v>-50.033730604902182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5126000</v>
      </c>
      <c r="F9" s="20">
        <v>5126000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1281498</v>
      </c>
      <c r="Y9" s="20">
        <v>-1281498</v>
      </c>
      <c r="Z9" s="21">
        <v>-100</v>
      </c>
      <c r="AA9" s="22">
        <v>5126000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689434</v>
      </c>
      <c r="D11" s="18"/>
      <c r="E11" s="19">
        <v>592040</v>
      </c>
      <c r="F11" s="20">
        <v>592040</v>
      </c>
      <c r="G11" s="20">
        <v>54193</v>
      </c>
      <c r="H11" s="20">
        <v>41073</v>
      </c>
      <c r="I11" s="20">
        <v>50271</v>
      </c>
      <c r="J11" s="20">
        <v>145537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145537</v>
      </c>
      <c r="X11" s="20">
        <v>131356</v>
      </c>
      <c r="Y11" s="20">
        <v>14181</v>
      </c>
      <c r="Z11" s="21">
        <v>10.795852492463229</v>
      </c>
      <c r="AA11" s="22">
        <v>592040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-12751000</v>
      </c>
      <c r="F14" s="20">
        <v>-12751000</v>
      </c>
      <c r="G14" s="20">
        <v>-167160</v>
      </c>
      <c r="H14" s="20">
        <v>-64911</v>
      </c>
      <c r="I14" s="20">
        <v>-133476</v>
      </c>
      <c r="J14" s="20">
        <v>-365547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-365547</v>
      </c>
      <c r="X14" s="20">
        <v>-2147209</v>
      </c>
      <c r="Y14" s="20">
        <v>1781662</v>
      </c>
      <c r="Z14" s="21">
        <v>-82.975714054849803</v>
      </c>
      <c r="AA14" s="22">
        <v>-12751000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-793000</v>
      </c>
      <c r="F15" s="20">
        <v>-793000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-793000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11106027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4625465</v>
      </c>
      <c r="X17" s="28">
        <f t="shared" si="0"/>
        <v>3933699</v>
      </c>
      <c r="Y17" s="28">
        <f t="shared" si="0"/>
        <v>691766</v>
      </c>
      <c r="Z17" s="29">
        <f>+IF(X17&lt;&gt;0,+(Y17/X17)*100,0)</f>
        <v>17.585636318386332</v>
      </c>
      <c r="AA17" s="30">
        <f>SUM(AA6:AA16)</f>
        <v>11106027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-13719016</v>
      </c>
      <c r="D26" s="18"/>
      <c r="E26" s="19">
        <v>-15580000</v>
      </c>
      <c r="F26" s="20">
        <v>-15580000</v>
      </c>
      <c r="G26" s="20">
        <v>-680353</v>
      </c>
      <c r="H26" s="20">
        <v>-2621225</v>
      </c>
      <c r="I26" s="20">
        <v>-459405</v>
      </c>
      <c r="J26" s="20">
        <v>-3760983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-3760983</v>
      </c>
      <c r="X26" s="20">
        <v>-6300000</v>
      </c>
      <c r="Y26" s="20">
        <v>2539017</v>
      </c>
      <c r="Z26" s="21">
        <v>-40.301857142857145</v>
      </c>
      <c r="AA26" s="22">
        <v>-15580000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-13719016</v>
      </c>
      <c r="D27" s="26">
        <f>SUM(D21:D26)</f>
        <v>0</v>
      </c>
      <c r="E27" s="27">
        <f t="shared" si="1"/>
        <v>-15580000</v>
      </c>
      <c r="F27" s="28">
        <f t="shared" si="1"/>
        <v>-15580000</v>
      </c>
      <c r="G27" s="28">
        <f t="shared" si="1"/>
        <v>-680353</v>
      </c>
      <c r="H27" s="28">
        <f t="shared" si="1"/>
        <v>-2621225</v>
      </c>
      <c r="I27" s="28">
        <f t="shared" si="1"/>
        <v>-459405</v>
      </c>
      <c r="J27" s="28">
        <f t="shared" si="1"/>
        <v>-3760983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-3760983</v>
      </c>
      <c r="X27" s="28">
        <f t="shared" si="1"/>
        <v>-6300000</v>
      </c>
      <c r="Y27" s="28">
        <f t="shared" si="1"/>
        <v>2539017</v>
      </c>
      <c r="Z27" s="29">
        <f>+IF(X27&lt;&gt;0,+(Y27/X27)*100,0)</f>
        <v>-40.301857142857145</v>
      </c>
      <c r="AA27" s="30">
        <f>SUM(AA21:AA26)</f>
        <v>-15580000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6207859</v>
      </c>
      <c r="D38" s="32">
        <f>+D17+D27+D36</f>
        <v>0</v>
      </c>
      <c r="E38" s="33">
        <f t="shared" si="3"/>
        <v>-4473973</v>
      </c>
      <c r="F38" s="2">
        <f t="shared" si="3"/>
        <v>-4473973</v>
      </c>
      <c r="G38" s="2">
        <f t="shared" si="3"/>
        <v>842312</v>
      </c>
      <c r="H38" s="2">
        <f t="shared" si="3"/>
        <v>-1073432</v>
      </c>
      <c r="I38" s="2">
        <f t="shared" si="3"/>
        <v>1095602</v>
      </c>
      <c r="J38" s="2">
        <f t="shared" si="3"/>
        <v>864482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864482</v>
      </c>
      <c r="X38" s="2">
        <f t="shared" si="3"/>
        <v>-2366301</v>
      </c>
      <c r="Y38" s="2">
        <f t="shared" si="3"/>
        <v>3230783</v>
      </c>
      <c r="Z38" s="34">
        <f>+IF(X38&lt;&gt;0,+(Y38/X38)*100,0)</f>
        <v>-136.53305306467774</v>
      </c>
      <c r="AA38" s="35">
        <f>+AA17+AA27+AA36</f>
        <v>-4473973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842312</v>
      </c>
      <c r="I39" s="2">
        <f>+H40+I60</f>
        <v>-231120</v>
      </c>
      <c r="J39" s="2">
        <f>+G39</f>
        <v>0</v>
      </c>
      <c r="K39" s="2">
        <f>+I40+K60</f>
        <v>864482</v>
      </c>
      <c r="L39" s="2">
        <f>+K40+L60</f>
        <v>864482</v>
      </c>
      <c r="M39" s="2">
        <f>+L40+M60</f>
        <v>864482</v>
      </c>
      <c r="N39" s="2">
        <f>+K39</f>
        <v>864482</v>
      </c>
      <c r="O39" s="2">
        <f>+M40+O60</f>
        <v>864482</v>
      </c>
      <c r="P39" s="2">
        <f>+O40+P60</f>
        <v>864482</v>
      </c>
      <c r="Q39" s="2">
        <f>+P40+Q60</f>
        <v>864482</v>
      </c>
      <c r="R39" s="2">
        <f>+O39</f>
        <v>864482</v>
      </c>
      <c r="S39" s="2">
        <f>+Q40+S60</f>
        <v>864482</v>
      </c>
      <c r="T39" s="2">
        <f>+S40+T60</f>
        <v>864482</v>
      </c>
      <c r="U39" s="2">
        <f>+T40+U60</f>
        <v>864482</v>
      </c>
      <c r="V39" s="2">
        <f>+S39</f>
        <v>864482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6207859</v>
      </c>
      <c r="D40" s="43">
        <f t="shared" ref="D40:AA40" si="4">+D38+D39</f>
        <v>0</v>
      </c>
      <c r="E40" s="44">
        <f t="shared" si="4"/>
        <v>-4473973</v>
      </c>
      <c r="F40" s="45">
        <f t="shared" si="4"/>
        <v>-4473973</v>
      </c>
      <c r="G40" s="45">
        <f t="shared" si="4"/>
        <v>842312</v>
      </c>
      <c r="H40" s="45">
        <f t="shared" si="4"/>
        <v>-231120</v>
      </c>
      <c r="I40" s="45">
        <f t="shared" si="4"/>
        <v>864482</v>
      </c>
      <c r="J40" s="45">
        <f>+I40</f>
        <v>864482</v>
      </c>
      <c r="K40" s="45">
        <f t="shared" si="4"/>
        <v>864482</v>
      </c>
      <c r="L40" s="45">
        <f t="shared" si="4"/>
        <v>864482</v>
      </c>
      <c r="M40" s="45">
        <f t="shared" si="4"/>
        <v>864482</v>
      </c>
      <c r="N40" s="45">
        <f>+M40</f>
        <v>864482</v>
      </c>
      <c r="O40" s="45">
        <f t="shared" si="4"/>
        <v>864482</v>
      </c>
      <c r="P40" s="45">
        <f t="shared" si="4"/>
        <v>864482</v>
      </c>
      <c r="Q40" s="45">
        <f t="shared" si="4"/>
        <v>864482</v>
      </c>
      <c r="R40" s="45">
        <f>+Q40</f>
        <v>864482</v>
      </c>
      <c r="S40" s="45">
        <f t="shared" si="4"/>
        <v>864482</v>
      </c>
      <c r="T40" s="45">
        <f t="shared" si="4"/>
        <v>864482</v>
      </c>
      <c r="U40" s="45">
        <f t="shared" si="4"/>
        <v>864482</v>
      </c>
      <c r="V40" s="45">
        <f>+U40</f>
        <v>864482</v>
      </c>
      <c r="W40" s="45">
        <f>+V40</f>
        <v>864482</v>
      </c>
      <c r="X40" s="45">
        <f t="shared" si="4"/>
        <v>-2366301</v>
      </c>
      <c r="Y40" s="45">
        <f t="shared" si="4"/>
        <v>3230783</v>
      </c>
      <c r="Z40" s="46">
        <f>+IF(X40&lt;&gt;0,+(Y40/X40)*100,0)</f>
        <v>-136.53305306467774</v>
      </c>
      <c r="AA40" s="47">
        <f t="shared" si="4"/>
        <v>-4473973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146568396</v>
      </c>
      <c r="G7" s="20">
        <v>10778205</v>
      </c>
      <c r="H7" s="20">
        <v>11813388</v>
      </c>
      <c r="I7" s="20">
        <v>11445526</v>
      </c>
      <c r="J7" s="20">
        <v>34037119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34037119</v>
      </c>
      <c r="X7" s="20">
        <v>36642099</v>
      </c>
      <c r="Y7" s="20">
        <v>-2604980</v>
      </c>
      <c r="Z7" s="21">
        <v>-7.1092543033629161</v>
      </c>
      <c r="AA7" s="22">
        <v>146568396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22652689</v>
      </c>
      <c r="G8" s="20">
        <v>22310</v>
      </c>
      <c r="H8" s="20">
        <v>183462</v>
      </c>
      <c r="I8" s="20">
        <v>243706</v>
      </c>
      <c r="J8" s="20">
        <v>449478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449478</v>
      </c>
      <c r="X8" s="20">
        <v>4918998</v>
      </c>
      <c r="Y8" s="20">
        <v>-4469520</v>
      </c>
      <c r="Z8" s="21">
        <v>-90.862407343934677</v>
      </c>
      <c r="AA8" s="22">
        <v>22652689</v>
      </c>
    </row>
    <row r="9" spans="1:27" x14ac:dyDescent="0.25">
      <c r="A9" s="23" t="s">
        <v>37</v>
      </c>
      <c r="B9" s="17" t="s">
        <v>6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9214793</v>
      </c>
      <c r="X9" s="20">
        <v>7395597</v>
      </c>
      <c r="Y9" s="20">
        <v>1819196</v>
      </c>
      <c r="Z9" s="21">
        <v>24.598365757355356</v>
      </c>
      <c r="AA9" s="22">
        <v>22115296</v>
      </c>
    </row>
    <row r="10" spans="1:27" x14ac:dyDescent="0.25">
      <c r="A10" s="23" t="s">
        <v>38</v>
      </c>
      <c r="B10" s="17" t="s">
        <v>6</v>
      </c>
      <c r="C10" s="18">
        <v>14054906</v>
      </c>
      <c r="D10" s="18"/>
      <c r="E10" s="19">
        <v>26884070</v>
      </c>
      <c r="F10" s="20">
        <v>26884070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5213495</v>
      </c>
      <c r="X10" s="20">
        <v>6354561</v>
      </c>
      <c r="Y10" s="20">
        <v>-1141066</v>
      </c>
      <c r="Z10" s="21">
        <v>-17.956645628234586</v>
      </c>
      <c r="AA10" s="22">
        <v>26884070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-23231830</v>
      </c>
      <c r="D14" s="18"/>
      <c r="E14" s="19">
        <v>-93758455</v>
      </c>
      <c r="F14" s="20">
        <v>-93758455</v>
      </c>
      <c r="G14" s="20">
        <v>-3117809</v>
      </c>
      <c r="H14" s="20">
        <v>-581991</v>
      </c>
      <c r="I14" s="20">
        <v>-1557297</v>
      </c>
      <c r="J14" s="20">
        <v>-5257097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-5257097</v>
      </c>
      <c r="X14" s="20">
        <v>-23844670</v>
      </c>
      <c r="Y14" s="20">
        <v>18587573</v>
      </c>
      <c r="Z14" s="21">
        <v>-77.952737446146244</v>
      </c>
      <c r="AA14" s="22">
        <v>-93758455</v>
      </c>
    </row>
    <row r="15" spans="1:27" x14ac:dyDescent="0.25">
      <c r="A15" s="23" t="s">
        <v>43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-666213</v>
      </c>
      <c r="Y15" s="20">
        <v>666213</v>
      </c>
      <c r="Z15" s="21">
        <v>-100</v>
      </c>
      <c r="AA15" s="22">
        <v>-2664861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121797135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43657788</v>
      </c>
      <c r="X17" s="28">
        <f t="shared" si="0"/>
        <v>30800372</v>
      </c>
      <c r="Y17" s="28">
        <f t="shared" si="0"/>
        <v>12857416</v>
      </c>
      <c r="Z17" s="29">
        <f>+IF(X17&lt;&gt;0,+(Y17/X17)*100,0)</f>
        <v>41.744352957814925</v>
      </c>
      <c r="AA17" s="30">
        <f>SUM(AA6:AA16)</f>
        <v>121797135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-41361316</v>
      </c>
      <c r="D26" s="18"/>
      <c r="E26" s="19">
        <v>-105646952</v>
      </c>
      <c r="F26" s="20">
        <v>-127120514</v>
      </c>
      <c r="G26" s="20">
        <v>-834827</v>
      </c>
      <c r="H26" s="20">
        <v>-493601</v>
      </c>
      <c r="I26" s="20">
        <v>-2229110</v>
      </c>
      <c r="J26" s="20">
        <v>-3557538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-3557538</v>
      </c>
      <c r="X26" s="20">
        <v>-25625235</v>
      </c>
      <c r="Y26" s="20">
        <v>22067697</v>
      </c>
      <c r="Z26" s="21">
        <v>-86.117052194838408</v>
      </c>
      <c r="AA26" s="22">
        <v>-127120514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-41361316</v>
      </c>
      <c r="D27" s="26">
        <f>SUM(D21:D26)</f>
        <v>0</v>
      </c>
      <c r="E27" s="27">
        <f t="shared" si="1"/>
        <v>-105646952</v>
      </c>
      <c r="F27" s="28">
        <f t="shared" si="1"/>
        <v>-127120514</v>
      </c>
      <c r="G27" s="28">
        <f t="shared" si="1"/>
        <v>-834827</v>
      </c>
      <c r="H27" s="28">
        <f t="shared" si="1"/>
        <v>-493601</v>
      </c>
      <c r="I27" s="28">
        <f t="shared" si="1"/>
        <v>-2229110</v>
      </c>
      <c r="J27" s="28">
        <f t="shared" si="1"/>
        <v>-3557538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-3557538</v>
      </c>
      <c r="X27" s="28">
        <f t="shared" si="1"/>
        <v>-25625235</v>
      </c>
      <c r="Y27" s="28">
        <f t="shared" si="1"/>
        <v>22067697</v>
      </c>
      <c r="Z27" s="29">
        <f>+IF(X27&lt;&gt;0,+(Y27/X27)*100,0)</f>
        <v>-86.117052194838408</v>
      </c>
      <c r="AA27" s="30">
        <f>SUM(AA21:AA26)</f>
        <v>-127120514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-28959</v>
      </c>
      <c r="D33" s="18"/>
      <c r="E33" s="19"/>
      <c r="F33" s="20"/>
      <c r="G33" s="20">
        <v>-1369</v>
      </c>
      <c r="H33" s="36">
        <v>-3622</v>
      </c>
      <c r="I33" s="36">
        <v>-4629</v>
      </c>
      <c r="J33" s="36">
        <v>-9620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-9620</v>
      </c>
      <c r="X33" s="36"/>
      <c r="Y33" s="20">
        <v>-9620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-3412321</v>
      </c>
      <c r="D36" s="26">
        <f>SUM(D31:D35)</f>
        <v>0</v>
      </c>
      <c r="E36" s="27">
        <f t="shared" si="2"/>
        <v>-3762588</v>
      </c>
      <c r="F36" s="28">
        <f t="shared" si="2"/>
        <v>-3762588</v>
      </c>
      <c r="G36" s="28">
        <f t="shared" si="2"/>
        <v>-1369</v>
      </c>
      <c r="H36" s="28">
        <f t="shared" si="2"/>
        <v>-3622</v>
      </c>
      <c r="I36" s="28">
        <f t="shared" si="2"/>
        <v>-4629</v>
      </c>
      <c r="J36" s="28">
        <f t="shared" si="2"/>
        <v>-9620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-9620</v>
      </c>
      <c r="X36" s="28">
        <f t="shared" si="2"/>
        <v>0</v>
      </c>
      <c r="Y36" s="28">
        <f t="shared" si="2"/>
        <v>-9620</v>
      </c>
      <c r="Z36" s="29">
        <f>+IF(X36&lt;&gt;0,+(Y36/X36)*100,0)</f>
        <v>0</v>
      </c>
      <c r="AA36" s="30">
        <f>SUM(AA31:AA35)</f>
        <v>-3762588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95711335</v>
      </c>
      <c r="D38" s="32">
        <f>+D17+D27+D36</f>
        <v>0</v>
      </c>
      <c r="E38" s="33">
        <f t="shared" si="3"/>
        <v>9586695</v>
      </c>
      <c r="F38" s="2">
        <f t="shared" si="3"/>
        <v>-9085967</v>
      </c>
      <c r="G38" s="2">
        <f t="shared" si="3"/>
        <v>16061303</v>
      </c>
      <c r="H38" s="2">
        <f t="shared" si="3"/>
        <v>10917636</v>
      </c>
      <c r="I38" s="2">
        <f t="shared" si="3"/>
        <v>13111691</v>
      </c>
      <c r="J38" s="2">
        <f t="shared" si="3"/>
        <v>40090630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40090630</v>
      </c>
      <c r="X38" s="2">
        <f t="shared" si="3"/>
        <v>5175137</v>
      </c>
      <c r="Y38" s="2">
        <f t="shared" si="3"/>
        <v>34915493</v>
      </c>
      <c r="Z38" s="34">
        <f>+IF(X38&lt;&gt;0,+(Y38/X38)*100,0)</f>
        <v>674.67765587654981</v>
      </c>
      <c r="AA38" s="35">
        <f>+AA17+AA27+AA36</f>
        <v>-9085967</v>
      </c>
    </row>
    <row r="39" spans="1:27" x14ac:dyDescent="0.25">
      <c r="A39" s="23" t="s">
        <v>60</v>
      </c>
      <c r="B39" s="17"/>
      <c r="C39" s="32">
        <v>441225084</v>
      </c>
      <c r="D39" s="32"/>
      <c r="E39" s="33">
        <v>452824981</v>
      </c>
      <c r="F39" s="2">
        <v>452824981</v>
      </c>
      <c r="G39" s="2">
        <v>536808415</v>
      </c>
      <c r="H39" s="2">
        <f>+G40+H60</f>
        <v>552869718</v>
      </c>
      <c r="I39" s="2">
        <f>+H40+I60</f>
        <v>563787354</v>
      </c>
      <c r="J39" s="2">
        <f>+G39</f>
        <v>536808415</v>
      </c>
      <c r="K39" s="2">
        <f>+I40+K60</f>
        <v>576899045</v>
      </c>
      <c r="L39" s="2">
        <f>+K40+L60</f>
        <v>576899045</v>
      </c>
      <c r="M39" s="2">
        <f>+L40+M60</f>
        <v>576899045</v>
      </c>
      <c r="N39" s="2">
        <f>+K39</f>
        <v>576899045</v>
      </c>
      <c r="O39" s="2">
        <f>+M40+O60</f>
        <v>576899045</v>
      </c>
      <c r="P39" s="2">
        <f>+O40+P60</f>
        <v>576899045</v>
      </c>
      <c r="Q39" s="2">
        <f>+P40+Q60</f>
        <v>576899045</v>
      </c>
      <c r="R39" s="2">
        <f>+O39</f>
        <v>576899045</v>
      </c>
      <c r="S39" s="2">
        <f>+Q40+S60</f>
        <v>576899045</v>
      </c>
      <c r="T39" s="2">
        <f>+S40+T60</f>
        <v>576899045</v>
      </c>
      <c r="U39" s="2">
        <f>+T40+U60</f>
        <v>576899045</v>
      </c>
      <c r="V39" s="2">
        <f>+S39</f>
        <v>576899045</v>
      </c>
      <c r="W39" s="2">
        <f>+G39</f>
        <v>536808415</v>
      </c>
      <c r="X39" s="2">
        <v>452824981</v>
      </c>
      <c r="Y39" s="2">
        <f>+W39-X39</f>
        <v>83983434</v>
      </c>
      <c r="Z39" s="34">
        <f>+IF(X39&lt;&gt;0,+(Y39/X39)*100,0)</f>
        <v>18.546554965791518</v>
      </c>
      <c r="AA39" s="35">
        <v>452824981</v>
      </c>
    </row>
    <row r="40" spans="1:27" x14ac:dyDescent="0.25">
      <c r="A40" s="41" t="s">
        <v>62</v>
      </c>
      <c r="B40" s="42" t="s">
        <v>61</v>
      </c>
      <c r="C40" s="43">
        <f>+C38+C39</f>
        <v>536936419</v>
      </c>
      <c r="D40" s="43">
        <f t="shared" ref="D40:AA40" si="4">+D38+D39</f>
        <v>0</v>
      </c>
      <c r="E40" s="44">
        <f t="shared" si="4"/>
        <v>462411676</v>
      </c>
      <c r="F40" s="45">
        <f t="shared" si="4"/>
        <v>443739014</v>
      </c>
      <c r="G40" s="45">
        <f t="shared" si="4"/>
        <v>552869718</v>
      </c>
      <c r="H40" s="45">
        <f t="shared" si="4"/>
        <v>563787354</v>
      </c>
      <c r="I40" s="45">
        <f t="shared" si="4"/>
        <v>576899045</v>
      </c>
      <c r="J40" s="45">
        <f>+I40</f>
        <v>576899045</v>
      </c>
      <c r="K40" s="45">
        <f t="shared" si="4"/>
        <v>576899045</v>
      </c>
      <c r="L40" s="45">
        <f t="shared" si="4"/>
        <v>576899045</v>
      </c>
      <c r="M40" s="45">
        <f t="shared" si="4"/>
        <v>576899045</v>
      </c>
      <c r="N40" s="45">
        <f>+M40</f>
        <v>576899045</v>
      </c>
      <c r="O40" s="45">
        <f t="shared" si="4"/>
        <v>576899045</v>
      </c>
      <c r="P40" s="45">
        <f t="shared" si="4"/>
        <v>576899045</v>
      </c>
      <c r="Q40" s="45">
        <f t="shared" si="4"/>
        <v>576899045</v>
      </c>
      <c r="R40" s="45">
        <f>+Q40</f>
        <v>576899045</v>
      </c>
      <c r="S40" s="45">
        <f t="shared" si="4"/>
        <v>576899045</v>
      </c>
      <c r="T40" s="45">
        <f t="shared" si="4"/>
        <v>576899045</v>
      </c>
      <c r="U40" s="45">
        <f t="shared" si="4"/>
        <v>576899045</v>
      </c>
      <c r="V40" s="45">
        <f>+U40</f>
        <v>576899045</v>
      </c>
      <c r="W40" s="45">
        <f>+V40</f>
        <v>576899045</v>
      </c>
      <c r="X40" s="45">
        <f t="shared" si="4"/>
        <v>458000118</v>
      </c>
      <c r="Y40" s="45">
        <f t="shared" si="4"/>
        <v>118898927</v>
      </c>
      <c r="Z40" s="46">
        <f>+IF(X40&lt;&gt;0,+(Y40/X40)*100,0)</f>
        <v>25.960457721978141</v>
      </c>
      <c r="AA40" s="47">
        <f t="shared" si="4"/>
        <v>443739014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11615603</v>
      </c>
      <c r="X7" s="20"/>
      <c r="Y7" s="20">
        <v>11615603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110762</v>
      </c>
      <c r="X8" s="20"/>
      <c r="Y8" s="20">
        <v>110762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14063715</v>
      </c>
      <c r="X9" s="20"/>
      <c r="Y9" s="20">
        <v>14063715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1138583</v>
      </c>
      <c r="X11" s="20"/>
      <c r="Y11" s="20">
        <v>1138583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-1882562</v>
      </c>
      <c r="X14" s="20"/>
      <c r="Y14" s="20">
        <v>-1882562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25046101</v>
      </c>
      <c r="X17" s="28">
        <f t="shared" si="0"/>
        <v>0</v>
      </c>
      <c r="Y17" s="28">
        <f t="shared" si="0"/>
        <v>25046101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-29839338</v>
      </c>
      <c r="D26" s="18"/>
      <c r="E26" s="19"/>
      <c r="F26" s="20"/>
      <c r="G26" s="20">
        <v>-2322000</v>
      </c>
      <c r="H26" s="20">
        <v>-131005</v>
      </c>
      <c r="I26" s="20">
        <v>-807500</v>
      </c>
      <c r="J26" s="20">
        <v>-3260505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-3260505</v>
      </c>
      <c r="X26" s="20"/>
      <c r="Y26" s="20">
        <v>-3260505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-29839338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-2322000</v>
      </c>
      <c r="H27" s="28">
        <f t="shared" si="1"/>
        <v>-131005</v>
      </c>
      <c r="I27" s="28">
        <f t="shared" si="1"/>
        <v>-807500</v>
      </c>
      <c r="J27" s="28">
        <f t="shared" si="1"/>
        <v>-3260505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-3260505</v>
      </c>
      <c r="X27" s="28">
        <f t="shared" si="1"/>
        <v>0</v>
      </c>
      <c r="Y27" s="28">
        <f t="shared" si="1"/>
        <v>-3260505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41475909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15486496</v>
      </c>
      <c r="H38" s="2">
        <f t="shared" si="3"/>
        <v>3029844</v>
      </c>
      <c r="I38" s="2">
        <f t="shared" si="3"/>
        <v>3269256</v>
      </c>
      <c r="J38" s="2">
        <f t="shared" si="3"/>
        <v>21785596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21785596</v>
      </c>
      <c r="X38" s="2">
        <f t="shared" si="3"/>
        <v>0</v>
      </c>
      <c r="Y38" s="2">
        <f t="shared" si="3"/>
        <v>21785596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15486496</v>
      </c>
      <c r="I39" s="2">
        <f>+H40+I60</f>
        <v>18516340</v>
      </c>
      <c r="J39" s="2">
        <f>+G39</f>
        <v>0</v>
      </c>
      <c r="K39" s="2">
        <f>+I40+K60</f>
        <v>21785596</v>
      </c>
      <c r="L39" s="2">
        <f>+K40+L60</f>
        <v>21785596</v>
      </c>
      <c r="M39" s="2">
        <f>+L40+M60</f>
        <v>21785596</v>
      </c>
      <c r="N39" s="2">
        <f>+K39</f>
        <v>21785596</v>
      </c>
      <c r="O39" s="2">
        <f>+M40+O60</f>
        <v>21785596</v>
      </c>
      <c r="P39" s="2">
        <f>+O40+P60</f>
        <v>21785596</v>
      </c>
      <c r="Q39" s="2">
        <f>+P40+Q60</f>
        <v>21785596</v>
      </c>
      <c r="R39" s="2">
        <f>+O39</f>
        <v>21785596</v>
      </c>
      <c r="S39" s="2">
        <f>+Q40+S60</f>
        <v>21785596</v>
      </c>
      <c r="T39" s="2">
        <f>+S40+T60</f>
        <v>21785596</v>
      </c>
      <c r="U39" s="2">
        <f>+T40+U60</f>
        <v>21785596</v>
      </c>
      <c r="V39" s="2">
        <f>+S39</f>
        <v>21785596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41475909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15486496</v>
      </c>
      <c r="H40" s="45">
        <f t="shared" si="4"/>
        <v>18516340</v>
      </c>
      <c r="I40" s="45">
        <f t="shared" si="4"/>
        <v>21785596</v>
      </c>
      <c r="J40" s="45">
        <f>+I40</f>
        <v>21785596</v>
      </c>
      <c r="K40" s="45">
        <f t="shared" si="4"/>
        <v>21785596</v>
      </c>
      <c r="L40" s="45">
        <f t="shared" si="4"/>
        <v>21785596</v>
      </c>
      <c r="M40" s="45">
        <f t="shared" si="4"/>
        <v>21785596</v>
      </c>
      <c r="N40" s="45">
        <f>+M40</f>
        <v>21785596</v>
      </c>
      <c r="O40" s="45">
        <f t="shared" si="4"/>
        <v>21785596</v>
      </c>
      <c r="P40" s="45">
        <f t="shared" si="4"/>
        <v>21785596</v>
      </c>
      <c r="Q40" s="45">
        <f t="shared" si="4"/>
        <v>21785596</v>
      </c>
      <c r="R40" s="45">
        <f>+Q40</f>
        <v>21785596</v>
      </c>
      <c r="S40" s="45">
        <f t="shared" si="4"/>
        <v>21785596</v>
      </c>
      <c r="T40" s="45">
        <f t="shared" si="4"/>
        <v>21785596</v>
      </c>
      <c r="U40" s="45">
        <f t="shared" si="4"/>
        <v>21785596</v>
      </c>
      <c r="V40" s="45">
        <f>+U40</f>
        <v>21785596</v>
      </c>
      <c r="W40" s="45">
        <f>+V40</f>
        <v>21785596</v>
      </c>
      <c r="X40" s="45">
        <f t="shared" si="4"/>
        <v>0</v>
      </c>
      <c r="Y40" s="45">
        <f t="shared" si="4"/>
        <v>21785596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7787500</v>
      </c>
      <c r="Y7" s="20">
        <v>-7780351</v>
      </c>
      <c r="Z7" s="21">
        <v>-99.908199036918134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1425</v>
      </c>
      <c r="Y8" s="20">
        <v>-1425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2937492</v>
      </c>
      <c r="Y9" s="20">
        <v>-2937492</v>
      </c>
      <c r="Z9" s="21">
        <v>-100</v>
      </c>
      <c r="AA9" s="22">
        <v>11749971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1485564</v>
      </c>
      <c r="Y11" s="20">
        <v>-1485564</v>
      </c>
      <c r="Z11" s="21">
        <v>-100</v>
      </c>
      <c r="AA11" s="22">
        <v>5942258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-3123589</v>
      </c>
      <c r="X14" s="20"/>
      <c r="Y14" s="20">
        <v>-3123589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-3116440</v>
      </c>
      <c r="X17" s="28">
        <f t="shared" si="0"/>
        <v>12211981</v>
      </c>
      <c r="Y17" s="28">
        <f t="shared" si="0"/>
        <v>-15328421</v>
      </c>
      <c r="Z17" s="29">
        <f>+IF(X17&lt;&gt;0,+(Y17/X17)*100,0)</f>
        <v>-125.51952873166114</v>
      </c>
      <c r="AA17" s="30">
        <f>SUM(AA6:AA16)</f>
        <v>48847931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-15216504</v>
      </c>
      <c r="D26" s="18"/>
      <c r="E26" s="19">
        <v>-2000000</v>
      </c>
      <c r="F26" s="20">
        <v>-2700000</v>
      </c>
      <c r="G26" s="20">
        <v>-1372944</v>
      </c>
      <c r="H26" s="20"/>
      <c r="I26" s="20"/>
      <c r="J26" s="20">
        <v>-1372944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-1372944</v>
      </c>
      <c r="X26" s="20">
        <v>-1124999</v>
      </c>
      <c r="Y26" s="20">
        <v>-247945</v>
      </c>
      <c r="Z26" s="21">
        <v>22.039575146289021</v>
      </c>
      <c r="AA26" s="22">
        <v>-2700000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-15216504</v>
      </c>
      <c r="D27" s="26">
        <f>SUM(D21:D26)</f>
        <v>0</v>
      </c>
      <c r="E27" s="27">
        <f t="shared" si="1"/>
        <v>-2000000</v>
      </c>
      <c r="F27" s="28">
        <f t="shared" si="1"/>
        <v>-2700000</v>
      </c>
      <c r="G27" s="28">
        <f t="shared" si="1"/>
        <v>-1372944</v>
      </c>
      <c r="H27" s="28">
        <f t="shared" si="1"/>
        <v>0</v>
      </c>
      <c r="I27" s="28">
        <f t="shared" si="1"/>
        <v>0</v>
      </c>
      <c r="J27" s="28">
        <f t="shared" si="1"/>
        <v>-1372944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-1372944</v>
      </c>
      <c r="X27" s="28">
        <f t="shared" si="1"/>
        <v>-1124999</v>
      </c>
      <c r="Y27" s="28">
        <f t="shared" si="1"/>
        <v>-247945</v>
      </c>
      <c r="Z27" s="29">
        <f>+IF(X27&lt;&gt;0,+(Y27/X27)*100,0)</f>
        <v>22.039575146289021</v>
      </c>
      <c r="AA27" s="30">
        <f>SUM(AA21:AA26)</f>
        <v>-2700000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-24836789</v>
      </c>
      <c r="D38" s="32">
        <f>+D17+D27+D36</f>
        <v>0</v>
      </c>
      <c r="E38" s="33">
        <f t="shared" si="3"/>
        <v>46847931</v>
      </c>
      <c r="F38" s="2">
        <f t="shared" si="3"/>
        <v>46147931</v>
      </c>
      <c r="G38" s="2">
        <f t="shared" si="3"/>
        <v>-1841274</v>
      </c>
      <c r="H38" s="2">
        <f t="shared" si="3"/>
        <v>-1291190</v>
      </c>
      <c r="I38" s="2">
        <f t="shared" si="3"/>
        <v>-1356920</v>
      </c>
      <c r="J38" s="2">
        <f t="shared" si="3"/>
        <v>-4489384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-4489384</v>
      </c>
      <c r="X38" s="2">
        <f t="shared" si="3"/>
        <v>11086982</v>
      </c>
      <c r="Y38" s="2">
        <f t="shared" si="3"/>
        <v>-15576366</v>
      </c>
      <c r="Z38" s="34">
        <f>+IF(X38&lt;&gt;0,+(Y38/X38)*100,0)</f>
        <v>-140.49239008415455</v>
      </c>
      <c r="AA38" s="35">
        <f>+AA17+AA27+AA36</f>
        <v>46147931</v>
      </c>
    </row>
    <row r="39" spans="1:27" x14ac:dyDescent="0.25">
      <c r="A39" s="23" t="s">
        <v>60</v>
      </c>
      <c r="B39" s="17"/>
      <c r="C39" s="32">
        <v>-39340407</v>
      </c>
      <c r="D39" s="32"/>
      <c r="E39" s="33"/>
      <c r="F39" s="2"/>
      <c r="G39" s="2">
        <v>-64175891</v>
      </c>
      <c r="H39" s="2">
        <f>+G40+H60</f>
        <v>-66017165</v>
      </c>
      <c r="I39" s="2">
        <f>+H40+I60</f>
        <v>-67308355</v>
      </c>
      <c r="J39" s="2">
        <f>+G39</f>
        <v>-64175891</v>
      </c>
      <c r="K39" s="2">
        <f>+I40+K60</f>
        <v>-68665275</v>
      </c>
      <c r="L39" s="2">
        <f>+K40+L60</f>
        <v>-68665275</v>
      </c>
      <c r="M39" s="2">
        <f>+L40+M60</f>
        <v>-68665275</v>
      </c>
      <c r="N39" s="2">
        <f>+K39</f>
        <v>-68665275</v>
      </c>
      <c r="O39" s="2">
        <f>+M40+O60</f>
        <v>-68665275</v>
      </c>
      <c r="P39" s="2">
        <f>+O40+P60</f>
        <v>-68665275</v>
      </c>
      <c r="Q39" s="2">
        <f>+P40+Q60</f>
        <v>-68665275</v>
      </c>
      <c r="R39" s="2">
        <f>+O39</f>
        <v>-68665275</v>
      </c>
      <c r="S39" s="2">
        <f>+Q40+S60</f>
        <v>-68665275</v>
      </c>
      <c r="T39" s="2">
        <f>+S40+T60</f>
        <v>-68665275</v>
      </c>
      <c r="U39" s="2">
        <f>+T40+U60</f>
        <v>-68665275</v>
      </c>
      <c r="V39" s="2">
        <f>+S39</f>
        <v>-68665275</v>
      </c>
      <c r="W39" s="2">
        <f>+G39</f>
        <v>-64175891</v>
      </c>
      <c r="X39" s="2"/>
      <c r="Y39" s="2">
        <f>+W39-X39</f>
        <v>-64175891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-64177196</v>
      </c>
      <c r="D40" s="43">
        <f t="shared" ref="D40:AA40" si="4">+D38+D39</f>
        <v>0</v>
      </c>
      <c r="E40" s="44">
        <f t="shared" si="4"/>
        <v>46847931</v>
      </c>
      <c r="F40" s="45">
        <f t="shared" si="4"/>
        <v>46147931</v>
      </c>
      <c r="G40" s="45">
        <f t="shared" si="4"/>
        <v>-66017165</v>
      </c>
      <c r="H40" s="45">
        <f t="shared" si="4"/>
        <v>-67308355</v>
      </c>
      <c r="I40" s="45">
        <f t="shared" si="4"/>
        <v>-68665275</v>
      </c>
      <c r="J40" s="45">
        <f>+I40</f>
        <v>-68665275</v>
      </c>
      <c r="K40" s="45">
        <f t="shared" si="4"/>
        <v>-68665275</v>
      </c>
      <c r="L40" s="45">
        <f t="shared" si="4"/>
        <v>-68665275</v>
      </c>
      <c r="M40" s="45">
        <f t="shared" si="4"/>
        <v>-68665275</v>
      </c>
      <c r="N40" s="45">
        <f>+M40</f>
        <v>-68665275</v>
      </c>
      <c r="O40" s="45">
        <f t="shared" si="4"/>
        <v>-68665275</v>
      </c>
      <c r="P40" s="45">
        <f t="shared" si="4"/>
        <v>-68665275</v>
      </c>
      <c r="Q40" s="45">
        <f t="shared" si="4"/>
        <v>-68665275</v>
      </c>
      <c r="R40" s="45">
        <f>+Q40</f>
        <v>-68665275</v>
      </c>
      <c r="S40" s="45">
        <f t="shared" si="4"/>
        <v>-68665275</v>
      </c>
      <c r="T40" s="45">
        <f t="shared" si="4"/>
        <v>-68665275</v>
      </c>
      <c r="U40" s="45">
        <f t="shared" si="4"/>
        <v>-68665275</v>
      </c>
      <c r="V40" s="45">
        <f>+U40</f>
        <v>-68665275</v>
      </c>
      <c r="W40" s="45">
        <f>+V40</f>
        <v>-68665275</v>
      </c>
      <c r="X40" s="45">
        <f t="shared" si="4"/>
        <v>11086982</v>
      </c>
      <c r="Y40" s="45">
        <f t="shared" si="4"/>
        <v>-79752257</v>
      </c>
      <c r="Z40" s="46">
        <f>+IF(X40&lt;&gt;0,+(Y40/X40)*100,0)</f>
        <v>-719.33242969096545</v>
      </c>
      <c r="AA40" s="47">
        <f t="shared" si="4"/>
        <v>46147931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34385506</v>
      </c>
      <c r="X7" s="20">
        <v>34924223</v>
      </c>
      <c r="Y7" s="20">
        <v>-538717</v>
      </c>
      <c r="Z7" s="21">
        <v>-1.5425310965400718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2900414</v>
      </c>
      <c r="Y8" s="20">
        <v>-2900414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26619027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-18004767</v>
      </c>
      <c r="X14" s="20"/>
      <c r="Y14" s="20">
        <v>-18004767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-22008153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16380739</v>
      </c>
      <c r="X17" s="28">
        <f t="shared" si="0"/>
        <v>37824637</v>
      </c>
      <c r="Y17" s="28">
        <f t="shared" si="0"/>
        <v>-21443898</v>
      </c>
      <c r="Z17" s="29">
        <f>+IF(X17&lt;&gt;0,+(Y17/X17)*100,0)</f>
        <v>-56.692937991711588</v>
      </c>
      <c r="AA17" s="30">
        <f>SUM(AA6:AA16)</f>
        <v>164130603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-158669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-62111164</v>
      </c>
      <c r="D26" s="18"/>
      <c r="E26" s="19">
        <v>-100103913</v>
      </c>
      <c r="F26" s="20">
        <v>-101358479</v>
      </c>
      <c r="G26" s="20">
        <v>-10947910</v>
      </c>
      <c r="H26" s="20">
        <v>-4958283</v>
      </c>
      <c r="I26" s="20">
        <v>-1704609</v>
      </c>
      <c r="J26" s="20">
        <v>-17610802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-17610802</v>
      </c>
      <c r="X26" s="20">
        <v>-23921966</v>
      </c>
      <c r="Y26" s="20">
        <v>6311164</v>
      </c>
      <c r="Z26" s="21">
        <v>-26.382296505228709</v>
      </c>
      <c r="AA26" s="22">
        <v>-101358479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-62269833</v>
      </c>
      <c r="D27" s="26">
        <f>SUM(D21:D26)</f>
        <v>0</v>
      </c>
      <c r="E27" s="27">
        <f t="shared" si="1"/>
        <v>-100103913</v>
      </c>
      <c r="F27" s="28">
        <f t="shared" si="1"/>
        <v>-101358479</v>
      </c>
      <c r="G27" s="28">
        <f t="shared" si="1"/>
        <v>-10947910</v>
      </c>
      <c r="H27" s="28">
        <f t="shared" si="1"/>
        <v>-4958283</v>
      </c>
      <c r="I27" s="28">
        <f t="shared" si="1"/>
        <v>-1704609</v>
      </c>
      <c r="J27" s="28">
        <f t="shared" si="1"/>
        <v>-17610802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-17610802</v>
      </c>
      <c r="X27" s="28">
        <f t="shared" si="1"/>
        <v>-23921966</v>
      </c>
      <c r="Y27" s="28">
        <f t="shared" si="1"/>
        <v>6311164</v>
      </c>
      <c r="Z27" s="29">
        <f>+IF(X27&lt;&gt;0,+(Y27/X27)*100,0)</f>
        <v>-26.382296505228709</v>
      </c>
      <c r="AA27" s="30">
        <f>SUM(AA21:AA26)</f>
        <v>-101358479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-12136562</v>
      </c>
      <c r="D38" s="32">
        <f>+D17+D27+D36</f>
        <v>0</v>
      </c>
      <c r="E38" s="33">
        <f t="shared" si="3"/>
        <v>64026690</v>
      </c>
      <c r="F38" s="2">
        <f t="shared" si="3"/>
        <v>62772124</v>
      </c>
      <c r="G38" s="2">
        <f t="shared" si="3"/>
        <v>-7994135</v>
      </c>
      <c r="H38" s="2">
        <f t="shared" si="3"/>
        <v>1513656</v>
      </c>
      <c r="I38" s="2">
        <f t="shared" si="3"/>
        <v>5250416</v>
      </c>
      <c r="J38" s="2">
        <f t="shared" si="3"/>
        <v>-1230063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-1230063</v>
      </c>
      <c r="X38" s="2">
        <f t="shared" si="3"/>
        <v>13902671</v>
      </c>
      <c r="Y38" s="2">
        <f t="shared" si="3"/>
        <v>-15132734</v>
      </c>
      <c r="Z38" s="34">
        <f>+IF(X38&lt;&gt;0,+(Y38/X38)*100,0)</f>
        <v>-108.84767394697033</v>
      </c>
      <c r="AA38" s="35">
        <f>+AA17+AA27+AA36</f>
        <v>62772124</v>
      </c>
    </row>
    <row r="39" spans="1:27" x14ac:dyDescent="0.25">
      <c r="A39" s="23" t="s">
        <v>60</v>
      </c>
      <c r="B39" s="17"/>
      <c r="C39" s="32">
        <v>27915392</v>
      </c>
      <c r="D39" s="32"/>
      <c r="E39" s="33"/>
      <c r="F39" s="2"/>
      <c r="G39" s="2"/>
      <c r="H39" s="2">
        <f>+G40+H60</f>
        <v>-7994135</v>
      </c>
      <c r="I39" s="2">
        <f>+H40+I60</f>
        <v>9457021</v>
      </c>
      <c r="J39" s="2">
        <f>+G39</f>
        <v>0</v>
      </c>
      <c r="K39" s="2">
        <f>+I40+K60</f>
        <v>14707437</v>
      </c>
      <c r="L39" s="2">
        <f>+K40+L60</f>
        <v>14707437</v>
      </c>
      <c r="M39" s="2">
        <f>+L40+M60</f>
        <v>14707437</v>
      </c>
      <c r="N39" s="2">
        <f>+K39</f>
        <v>14707437</v>
      </c>
      <c r="O39" s="2">
        <f>+M40+O60</f>
        <v>14707437</v>
      </c>
      <c r="P39" s="2">
        <f>+O40+P60</f>
        <v>14707437</v>
      </c>
      <c r="Q39" s="2">
        <f>+P40+Q60</f>
        <v>14707437</v>
      </c>
      <c r="R39" s="2">
        <f>+O39</f>
        <v>14707437</v>
      </c>
      <c r="S39" s="2">
        <f>+Q40+S60</f>
        <v>14707437</v>
      </c>
      <c r="T39" s="2">
        <f>+S40+T60</f>
        <v>14707437</v>
      </c>
      <c r="U39" s="2">
        <f>+T40+U60</f>
        <v>14707437</v>
      </c>
      <c r="V39" s="2">
        <f>+S39</f>
        <v>14707437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15778830</v>
      </c>
      <c r="D40" s="43">
        <f t="shared" ref="D40:AA40" si="4">+D38+D39</f>
        <v>0</v>
      </c>
      <c r="E40" s="44">
        <f t="shared" si="4"/>
        <v>64026690</v>
      </c>
      <c r="F40" s="45">
        <f t="shared" si="4"/>
        <v>62772124</v>
      </c>
      <c r="G40" s="45">
        <f t="shared" si="4"/>
        <v>-7994135</v>
      </c>
      <c r="H40" s="45">
        <f t="shared" si="4"/>
        <v>-6480479</v>
      </c>
      <c r="I40" s="45">
        <f t="shared" si="4"/>
        <v>14707437</v>
      </c>
      <c r="J40" s="45">
        <f>+I40</f>
        <v>14707437</v>
      </c>
      <c r="K40" s="45">
        <f t="shared" si="4"/>
        <v>14707437</v>
      </c>
      <c r="L40" s="45">
        <f t="shared" si="4"/>
        <v>14707437</v>
      </c>
      <c r="M40" s="45">
        <f t="shared" si="4"/>
        <v>14707437</v>
      </c>
      <c r="N40" s="45">
        <f>+M40</f>
        <v>14707437</v>
      </c>
      <c r="O40" s="45">
        <f t="shared" si="4"/>
        <v>14707437</v>
      </c>
      <c r="P40" s="45">
        <f t="shared" si="4"/>
        <v>14707437</v>
      </c>
      <c r="Q40" s="45">
        <f t="shared" si="4"/>
        <v>14707437</v>
      </c>
      <c r="R40" s="45">
        <f>+Q40</f>
        <v>14707437</v>
      </c>
      <c r="S40" s="45">
        <f t="shared" si="4"/>
        <v>14707437</v>
      </c>
      <c r="T40" s="45">
        <f t="shared" si="4"/>
        <v>14707437</v>
      </c>
      <c r="U40" s="45">
        <f t="shared" si="4"/>
        <v>14707437</v>
      </c>
      <c r="V40" s="45">
        <f>+U40</f>
        <v>14707437</v>
      </c>
      <c r="W40" s="45">
        <f>+V40</f>
        <v>14707437</v>
      </c>
      <c r="X40" s="45">
        <f t="shared" si="4"/>
        <v>13902671</v>
      </c>
      <c r="Y40" s="45">
        <f t="shared" si="4"/>
        <v>-15132734</v>
      </c>
      <c r="Z40" s="46">
        <f>+IF(X40&lt;&gt;0,+(Y40/X40)*100,0)</f>
        <v>-108.84767394697033</v>
      </c>
      <c r="AA40" s="47">
        <f t="shared" si="4"/>
        <v>62772124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2280900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490800</v>
      </c>
      <c r="Y6" s="20">
        <v>-490800</v>
      </c>
      <c r="Z6" s="21">
        <v>-100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18105</v>
      </c>
      <c r="X7" s="20"/>
      <c r="Y7" s="20">
        <v>18105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4486100</v>
      </c>
      <c r="X9" s="20">
        <v>11514000</v>
      </c>
      <c r="Y9" s="20">
        <v>-7027900</v>
      </c>
      <c r="Z9" s="21">
        <v>-61.03786694458919</v>
      </c>
      <c r="AA9" s="22">
        <v>53552600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-5385004</v>
      </c>
      <c r="X14" s="20"/>
      <c r="Y14" s="20">
        <v>-5385004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55833500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-880799</v>
      </c>
      <c r="X17" s="28">
        <f t="shared" si="0"/>
        <v>12004800</v>
      </c>
      <c r="Y17" s="28">
        <f t="shared" si="0"/>
        <v>-12885599</v>
      </c>
      <c r="Z17" s="29">
        <f>+IF(X17&lt;&gt;0,+(Y17/X17)*100,0)</f>
        <v>-107.33705684392909</v>
      </c>
      <c r="AA17" s="30">
        <f>SUM(AA6:AA16)</f>
        <v>55833500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-41680499</v>
      </c>
      <c r="D26" s="18"/>
      <c r="E26" s="19">
        <v>-14205675</v>
      </c>
      <c r="F26" s="20">
        <v>-14205675</v>
      </c>
      <c r="G26" s="20">
        <v>-2158022</v>
      </c>
      <c r="H26" s="20">
        <v>-6423843</v>
      </c>
      <c r="I26" s="20">
        <v>-6275569</v>
      </c>
      <c r="J26" s="20">
        <v>-14857434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-14857434</v>
      </c>
      <c r="X26" s="20">
        <v>-3551413</v>
      </c>
      <c r="Y26" s="20">
        <v>-11306021</v>
      </c>
      <c r="Z26" s="21">
        <v>318.35275142598169</v>
      </c>
      <c r="AA26" s="22">
        <v>-14205675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-41680499</v>
      </c>
      <c r="D27" s="26">
        <f>SUM(D21:D26)</f>
        <v>0</v>
      </c>
      <c r="E27" s="27">
        <f t="shared" si="1"/>
        <v>-14205675</v>
      </c>
      <c r="F27" s="28">
        <f t="shared" si="1"/>
        <v>-14205675</v>
      </c>
      <c r="G27" s="28">
        <f t="shared" si="1"/>
        <v>-2158022</v>
      </c>
      <c r="H27" s="28">
        <f t="shared" si="1"/>
        <v>-6423843</v>
      </c>
      <c r="I27" s="28">
        <f t="shared" si="1"/>
        <v>-6275569</v>
      </c>
      <c r="J27" s="28">
        <f t="shared" si="1"/>
        <v>-14857434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-14857434</v>
      </c>
      <c r="X27" s="28">
        <f t="shared" si="1"/>
        <v>-3551413</v>
      </c>
      <c r="Y27" s="28">
        <f t="shared" si="1"/>
        <v>-11306021</v>
      </c>
      <c r="Z27" s="29">
        <f>+IF(X27&lt;&gt;0,+(Y27/X27)*100,0)</f>
        <v>318.35275142598169</v>
      </c>
      <c r="AA27" s="30">
        <f>SUM(AA21:AA26)</f>
        <v>-14205675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-14849884</v>
      </c>
      <c r="D38" s="32">
        <f>+D17+D27+D36</f>
        <v>0</v>
      </c>
      <c r="E38" s="33">
        <f t="shared" si="3"/>
        <v>41627825</v>
      </c>
      <c r="F38" s="2">
        <f t="shared" si="3"/>
        <v>41627825</v>
      </c>
      <c r="G38" s="2">
        <f t="shared" si="3"/>
        <v>-1986853</v>
      </c>
      <c r="H38" s="2">
        <f t="shared" si="3"/>
        <v>-7100842</v>
      </c>
      <c r="I38" s="2">
        <f t="shared" si="3"/>
        <v>-6650538</v>
      </c>
      <c r="J38" s="2">
        <f t="shared" si="3"/>
        <v>-15738233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-15738233</v>
      </c>
      <c r="X38" s="2">
        <f t="shared" si="3"/>
        <v>8453387</v>
      </c>
      <c r="Y38" s="2">
        <f t="shared" si="3"/>
        <v>-24191620</v>
      </c>
      <c r="Z38" s="34">
        <f>+IF(X38&lt;&gt;0,+(Y38/X38)*100,0)</f>
        <v>-286.17665321604227</v>
      </c>
      <c r="AA38" s="35">
        <f>+AA17+AA27+AA36</f>
        <v>41627825</v>
      </c>
    </row>
    <row r="39" spans="1:27" x14ac:dyDescent="0.25">
      <c r="A39" s="23" t="s">
        <v>60</v>
      </c>
      <c r="B39" s="17"/>
      <c r="C39" s="32">
        <v>-79221945</v>
      </c>
      <c r="D39" s="32"/>
      <c r="E39" s="33"/>
      <c r="F39" s="2"/>
      <c r="G39" s="2">
        <v>-94670310</v>
      </c>
      <c r="H39" s="2">
        <f>+G40+H60</f>
        <v>-96657164</v>
      </c>
      <c r="I39" s="2">
        <f>+H40+I60</f>
        <v>-103758006</v>
      </c>
      <c r="J39" s="2">
        <f>+G39</f>
        <v>-94670310</v>
      </c>
      <c r="K39" s="2">
        <f>+I40+K60</f>
        <v>-110408544</v>
      </c>
      <c r="L39" s="2">
        <f>+K40+L60</f>
        <v>-110408544</v>
      </c>
      <c r="M39" s="2">
        <f>+L40+M60</f>
        <v>-110408544</v>
      </c>
      <c r="N39" s="2">
        <f>+K39</f>
        <v>-110408544</v>
      </c>
      <c r="O39" s="2">
        <f>+M40+O60</f>
        <v>-110408544</v>
      </c>
      <c r="P39" s="2">
        <f>+O40+P60</f>
        <v>-110408544</v>
      </c>
      <c r="Q39" s="2">
        <f>+P40+Q60</f>
        <v>-110408544</v>
      </c>
      <c r="R39" s="2">
        <f>+O39</f>
        <v>-110408544</v>
      </c>
      <c r="S39" s="2">
        <f>+Q40+S60</f>
        <v>-110408544</v>
      </c>
      <c r="T39" s="2">
        <f>+S40+T60</f>
        <v>-110408544</v>
      </c>
      <c r="U39" s="2">
        <f>+T40+U60</f>
        <v>-110408544</v>
      </c>
      <c r="V39" s="2">
        <f>+S39</f>
        <v>-110408544</v>
      </c>
      <c r="W39" s="2">
        <f>+G39</f>
        <v>-94670310</v>
      </c>
      <c r="X39" s="2"/>
      <c r="Y39" s="2">
        <f>+W39-X39</f>
        <v>-94670310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-94071829</v>
      </c>
      <c r="D40" s="43">
        <f t="shared" ref="D40:AA40" si="4">+D38+D39</f>
        <v>0</v>
      </c>
      <c r="E40" s="44">
        <f t="shared" si="4"/>
        <v>41627825</v>
      </c>
      <c r="F40" s="45">
        <f t="shared" si="4"/>
        <v>41627825</v>
      </c>
      <c r="G40" s="45">
        <f t="shared" si="4"/>
        <v>-96657163</v>
      </c>
      <c r="H40" s="45">
        <f t="shared" si="4"/>
        <v>-103758006</v>
      </c>
      <c r="I40" s="45">
        <f t="shared" si="4"/>
        <v>-110408544</v>
      </c>
      <c r="J40" s="45">
        <f>+I40</f>
        <v>-110408544</v>
      </c>
      <c r="K40" s="45">
        <f t="shared" si="4"/>
        <v>-110408544</v>
      </c>
      <c r="L40" s="45">
        <f t="shared" si="4"/>
        <v>-110408544</v>
      </c>
      <c r="M40" s="45">
        <f t="shared" si="4"/>
        <v>-110408544</v>
      </c>
      <c r="N40" s="45">
        <f>+M40</f>
        <v>-110408544</v>
      </c>
      <c r="O40" s="45">
        <f t="shared" si="4"/>
        <v>-110408544</v>
      </c>
      <c r="P40" s="45">
        <f t="shared" si="4"/>
        <v>-110408544</v>
      </c>
      <c r="Q40" s="45">
        <f t="shared" si="4"/>
        <v>-110408544</v>
      </c>
      <c r="R40" s="45">
        <f>+Q40</f>
        <v>-110408544</v>
      </c>
      <c r="S40" s="45">
        <f t="shared" si="4"/>
        <v>-110408544</v>
      </c>
      <c r="T40" s="45">
        <f t="shared" si="4"/>
        <v>-110408544</v>
      </c>
      <c r="U40" s="45">
        <f t="shared" si="4"/>
        <v>-110408544</v>
      </c>
      <c r="V40" s="45">
        <f>+U40</f>
        <v>-110408544</v>
      </c>
      <c r="W40" s="45">
        <f>+V40</f>
        <v>-110408544</v>
      </c>
      <c r="X40" s="45">
        <f t="shared" si="4"/>
        <v>8453387</v>
      </c>
      <c r="Y40" s="45">
        <f t="shared" si="4"/>
        <v>-118861930</v>
      </c>
      <c r="Z40" s="46">
        <f>+IF(X40&lt;&gt;0,+(Y40/X40)*100,0)</f>
        <v>-1406.0864597823333</v>
      </c>
      <c r="AA40" s="47">
        <f t="shared" si="4"/>
        <v>41627825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1356077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339018</v>
      </c>
      <c r="Y7" s="20">
        <v>-339018</v>
      </c>
      <c r="Z7" s="21">
        <v>-100</v>
      </c>
      <c r="AA7" s="22">
        <v>1356077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7156127</v>
      </c>
      <c r="D9" s="18"/>
      <c r="E9" s="19">
        <v>20715157</v>
      </c>
      <c r="F9" s="20">
        <v>20715157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5178789</v>
      </c>
      <c r="Y9" s="20">
        <v>3452512</v>
      </c>
      <c r="Z9" s="21">
        <v>66.666396333196815</v>
      </c>
      <c r="AA9" s="22">
        <v>20715157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26185000</v>
      </c>
      <c r="F10" s="20">
        <v>26185000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6546249</v>
      </c>
      <c r="Y10" s="20">
        <v>3953751</v>
      </c>
      <c r="Z10" s="21">
        <v>60.397198456703983</v>
      </c>
      <c r="AA10" s="22">
        <v>26185000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-36696963</v>
      </c>
      <c r="F14" s="20">
        <v>-51173518</v>
      </c>
      <c r="G14" s="20">
        <v>-1202730</v>
      </c>
      <c r="H14" s="20">
        <v>-1156530</v>
      </c>
      <c r="I14" s="20">
        <v>-4024649</v>
      </c>
      <c r="J14" s="20">
        <v>-6383909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-6383909</v>
      </c>
      <c r="X14" s="20">
        <v>-12793395</v>
      </c>
      <c r="Y14" s="20">
        <v>6409486</v>
      </c>
      <c r="Z14" s="21">
        <v>-50.099961738068743</v>
      </c>
      <c r="AA14" s="22">
        <v>-51173518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-518377</v>
      </c>
      <c r="F15" s="20">
        <v>-1036754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-259188</v>
      </c>
      <c r="Y15" s="20">
        <v>259188</v>
      </c>
      <c r="Z15" s="21">
        <v>-100</v>
      </c>
      <c r="AA15" s="22">
        <v>-1036754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-3954038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12747392</v>
      </c>
      <c r="X17" s="28">
        <f t="shared" si="0"/>
        <v>-988527</v>
      </c>
      <c r="Y17" s="28">
        <f t="shared" si="0"/>
        <v>13735919</v>
      </c>
      <c r="Z17" s="29">
        <f>+IF(X17&lt;&gt;0,+(Y17/X17)*100,0)</f>
        <v>-1389.5340238556964</v>
      </c>
      <c r="AA17" s="30">
        <f>SUM(AA6:AA16)</f>
        <v>-3954038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-41291486</v>
      </c>
      <c r="D26" s="18"/>
      <c r="E26" s="19">
        <v>-31270799</v>
      </c>
      <c r="F26" s="20">
        <v>-38781328</v>
      </c>
      <c r="G26" s="20">
        <v>-3999411</v>
      </c>
      <c r="H26" s="20">
        <v>-1968607</v>
      </c>
      <c r="I26" s="20">
        <v>-1670611</v>
      </c>
      <c r="J26" s="20">
        <v>-7638629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-7638629</v>
      </c>
      <c r="X26" s="20">
        <v>-9695331</v>
      </c>
      <c r="Y26" s="20">
        <v>2056702</v>
      </c>
      <c r="Z26" s="21">
        <v>-21.213324227919603</v>
      </c>
      <c r="AA26" s="22">
        <v>-38781328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-41291486</v>
      </c>
      <c r="D27" s="26">
        <f>SUM(D21:D26)</f>
        <v>0</v>
      </c>
      <c r="E27" s="27">
        <f t="shared" si="1"/>
        <v>-31270799</v>
      </c>
      <c r="F27" s="28">
        <f t="shared" si="1"/>
        <v>-38781328</v>
      </c>
      <c r="G27" s="28">
        <f t="shared" si="1"/>
        <v>-3999411</v>
      </c>
      <c r="H27" s="28">
        <f t="shared" si="1"/>
        <v>-1968607</v>
      </c>
      <c r="I27" s="28">
        <f t="shared" si="1"/>
        <v>-1670611</v>
      </c>
      <c r="J27" s="28">
        <f t="shared" si="1"/>
        <v>-7638629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-7638629</v>
      </c>
      <c r="X27" s="28">
        <f t="shared" si="1"/>
        <v>-9695331</v>
      </c>
      <c r="Y27" s="28">
        <f t="shared" si="1"/>
        <v>2056702</v>
      </c>
      <c r="Z27" s="29">
        <f>+IF(X27&lt;&gt;0,+(Y27/X27)*100,0)</f>
        <v>-21.213324227919603</v>
      </c>
      <c r="AA27" s="30">
        <f>SUM(AA21:AA26)</f>
        <v>-38781328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-34135359</v>
      </c>
      <c r="D38" s="32">
        <f>+D17+D27+D36</f>
        <v>0</v>
      </c>
      <c r="E38" s="33">
        <f t="shared" si="3"/>
        <v>37056422</v>
      </c>
      <c r="F38" s="2">
        <f t="shared" si="3"/>
        <v>-42735366</v>
      </c>
      <c r="G38" s="2">
        <f t="shared" si="3"/>
        <v>13929160</v>
      </c>
      <c r="H38" s="2">
        <f t="shared" si="3"/>
        <v>-3125137</v>
      </c>
      <c r="I38" s="2">
        <f t="shared" si="3"/>
        <v>-5695260</v>
      </c>
      <c r="J38" s="2">
        <f t="shared" si="3"/>
        <v>5108763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5108763</v>
      </c>
      <c r="X38" s="2">
        <f t="shared" si="3"/>
        <v>-10683858</v>
      </c>
      <c r="Y38" s="2">
        <f t="shared" si="3"/>
        <v>15792621</v>
      </c>
      <c r="Z38" s="34">
        <f>+IF(X38&lt;&gt;0,+(Y38/X38)*100,0)</f>
        <v>-147.81758611917155</v>
      </c>
      <c r="AA38" s="35">
        <f>+AA17+AA27+AA36</f>
        <v>-42735366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13929160</v>
      </c>
      <c r="I39" s="2">
        <f>+H40+I60</f>
        <v>10804023</v>
      </c>
      <c r="J39" s="2">
        <f>+G39</f>
        <v>0</v>
      </c>
      <c r="K39" s="2">
        <f>+I40+K60</f>
        <v>5108763</v>
      </c>
      <c r="L39" s="2">
        <f>+K40+L60</f>
        <v>5108763</v>
      </c>
      <c r="M39" s="2">
        <f>+L40+M60</f>
        <v>5108763</v>
      </c>
      <c r="N39" s="2">
        <f>+K39</f>
        <v>5108763</v>
      </c>
      <c r="O39" s="2">
        <f>+M40+O60</f>
        <v>5108763</v>
      </c>
      <c r="P39" s="2">
        <f>+O40+P60</f>
        <v>5108763</v>
      </c>
      <c r="Q39" s="2">
        <f>+P40+Q60</f>
        <v>5108763</v>
      </c>
      <c r="R39" s="2">
        <f>+O39</f>
        <v>5108763</v>
      </c>
      <c r="S39" s="2">
        <f>+Q40+S60</f>
        <v>5108763</v>
      </c>
      <c r="T39" s="2">
        <f>+S40+T60</f>
        <v>5108763</v>
      </c>
      <c r="U39" s="2">
        <f>+T40+U60</f>
        <v>5108763</v>
      </c>
      <c r="V39" s="2">
        <f>+S39</f>
        <v>5108763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-34135359</v>
      </c>
      <c r="D40" s="43">
        <f t="shared" ref="D40:AA40" si="4">+D38+D39</f>
        <v>0</v>
      </c>
      <c r="E40" s="44">
        <f t="shared" si="4"/>
        <v>37056422</v>
      </c>
      <c r="F40" s="45">
        <f t="shared" si="4"/>
        <v>-42735366</v>
      </c>
      <c r="G40" s="45">
        <f t="shared" si="4"/>
        <v>13929160</v>
      </c>
      <c r="H40" s="45">
        <f t="shared" si="4"/>
        <v>10804023</v>
      </c>
      <c r="I40" s="45">
        <f t="shared" si="4"/>
        <v>5108763</v>
      </c>
      <c r="J40" s="45">
        <f>+I40</f>
        <v>5108763</v>
      </c>
      <c r="K40" s="45">
        <f t="shared" si="4"/>
        <v>5108763</v>
      </c>
      <c r="L40" s="45">
        <f t="shared" si="4"/>
        <v>5108763</v>
      </c>
      <c r="M40" s="45">
        <f t="shared" si="4"/>
        <v>5108763</v>
      </c>
      <c r="N40" s="45">
        <f>+M40</f>
        <v>5108763</v>
      </c>
      <c r="O40" s="45">
        <f t="shared" si="4"/>
        <v>5108763</v>
      </c>
      <c r="P40" s="45">
        <f t="shared" si="4"/>
        <v>5108763</v>
      </c>
      <c r="Q40" s="45">
        <f t="shared" si="4"/>
        <v>5108763</v>
      </c>
      <c r="R40" s="45">
        <f>+Q40</f>
        <v>5108763</v>
      </c>
      <c r="S40" s="45">
        <f t="shared" si="4"/>
        <v>5108763</v>
      </c>
      <c r="T40" s="45">
        <f t="shared" si="4"/>
        <v>5108763</v>
      </c>
      <c r="U40" s="45">
        <f t="shared" si="4"/>
        <v>5108763</v>
      </c>
      <c r="V40" s="45">
        <f>+U40</f>
        <v>5108763</v>
      </c>
      <c r="W40" s="45">
        <f>+V40</f>
        <v>5108763</v>
      </c>
      <c r="X40" s="45">
        <f t="shared" si="4"/>
        <v>-10683858</v>
      </c>
      <c r="Y40" s="45">
        <f t="shared" si="4"/>
        <v>15792621</v>
      </c>
      <c r="Z40" s="46">
        <f>+IF(X40&lt;&gt;0,+(Y40/X40)*100,0)</f>
        <v>-147.81758611917155</v>
      </c>
      <c r="AA40" s="47">
        <f t="shared" si="4"/>
        <v>-42735366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28792435</v>
      </c>
      <c r="G7" s="20">
        <v>2128368</v>
      </c>
      <c r="H7" s="20">
        <v>5692800</v>
      </c>
      <c r="I7" s="20">
        <v>2253753</v>
      </c>
      <c r="J7" s="20">
        <v>10074921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10074921</v>
      </c>
      <c r="X7" s="20">
        <v>7475828</v>
      </c>
      <c r="Y7" s="20">
        <v>2599093</v>
      </c>
      <c r="Z7" s="21">
        <v>34.766623844208297</v>
      </c>
      <c r="AA7" s="22">
        <v>28792435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</v>
      </c>
      <c r="Y8" s="20">
        <v>-249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15676500</v>
      </c>
      <c r="F9" s="20">
        <v>15676500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3919125</v>
      </c>
      <c r="Y9" s="20">
        <v>-3919125</v>
      </c>
      <c r="Z9" s="21">
        <v>-100</v>
      </c>
      <c r="AA9" s="22">
        <v>15676500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537235</v>
      </c>
      <c r="D11" s="18"/>
      <c r="E11" s="19">
        <v>652560</v>
      </c>
      <c r="F11" s="20">
        <v>652560</v>
      </c>
      <c r="G11" s="20">
        <v>38635</v>
      </c>
      <c r="H11" s="20">
        <v>25937</v>
      </c>
      <c r="I11" s="20">
        <v>27121</v>
      </c>
      <c r="J11" s="20">
        <v>91693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91693</v>
      </c>
      <c r="X11" s="20">
        <v>156477</v>
      </c>
      <c r="Y11" s="20">
        <v>-64784</v>
      </c>
      <c r="Z11" s="21">
        <v>-41.401611738466357</v>
      </c>
      <c r="AA11" s="22">
        <v>652560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-37937038</v>
      </c>
      <c r="F14" s="20">
        <v>-37691859</v>
      </c>
      <c r="G14" s="20">
        <v>-2852511</v>
      </c>
      <c r="H14" s="20">
        <v>-1141879</v>
      </c>
      <c r="I14" s="20">
        <v>-1555245</v>
      </c>
      <c r="J14" s="20">
        <v>-5549635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-5549635</v>
      </c>
      <c r="X14" s="20">
        <v>-8671169</v>
      </c>
      <c r="Y14" s="20">
        <v>3121534</v>
      </c>
      <c r="Z14" s="21">
        <v>-35.998998520268721</v>
      </c>
      <c r="AA14" s="22">
        <v>-37691859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-1602366</v>
      </c>
      <c r="Y15" s="20">
        <v>1602366</v>
      </c>
      <c r="Z15" s="21">
        <v>-100</v>
      </c>
      <c r="AA15" s="22">
        <v>-6409466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1021170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4616979</v>
      </c>
      <c r="X17" s="28">
        <f t="shared" si="0"/>
        <v>1278144</v>
      </c>
      <c r="Y17" s="28">
        <f t="shared" si="0"/>
        <v>3338835</v>
      </c>
      <c r="Z17" s="29">
        <f>+IF(X17&lt;&gt;0,+(Y17/X17)*100,0)</f>
        <v>261.22526100345505</v>
      </c>
      <c r="AA17" s="30">
        <f>SUM(AA6:AA16)</f>
        <v>1021170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-14342557</v>
      </c>
      <c r="D26" s="18"/>
      <c r="E26" s="19">
        <v>-24387029</v>
      </c>
      <c r="F26" s="20">
        <v>-24387029</v>
      </c>
      <c r="G26" s="20"/>
      <c r="H26" s="20">
        <v>-3248114</v>
      </c>
      <c r="I26" s="20">
        <v>-472153</v>
      </c>
      <c r="J26" s="20">
        <v>-3720267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-3720267</v>
      </c>
      <c r="X26" s="20">
        <v>-6096756</v>
      </c>
      <c r="Y26" s="20">
        <v>2376489</v>
      </c>
      <c r="Z26" s="21">
        <v>-38.979565526322524</v>
      </c>
      <c r="AA26" s="22">
        <v>-24387029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-14342557</v>
      </c>
      <c r="D27" s="26">
        <f>SUM(D21:D26)</f>
        <v>0</v>
      </c>
      <c r="E27" s="27">
        <f t="shared" si="1"/>
        <v>-24387029</v>
      </c>
      <c r="F27" s="28">
        <f t="shared" si="1"/>
        <v>-24387029</v>
      </c>
      <c r="G27" s="28">
        <f t="shared" si="1"/>
        <v>0</v>
      </c>
      <c r="H27" s="28">
        <f t="shared" si="1"/>
        <v>-3248114</v>
      </c>
      <c r="I27" s="28">
        <f t="shared" si="1"/>
        <v>-472153</v>
      </c>
      <c r="J27" s="28">
        <f t="shared" si="1"/>
        <v>-3720267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-3720267</v>
      </c>
      <c r="X27" s="28">
        <f t="shared" si="1"/>
        <v>-6096756</v>
      </c>
      <c r="Y27" s="28">
        <f t="shared" si="1"/>
        <v>2376489</v>
      </c>
      <c r="Z27" s="29">
        <f>+IF(X27&lt;&gt;0,+(Y27/X27)*100,0)</f>
        <v>-38.979565526322524</v>
      </c>
      <c r="AA27" s="30">
        <f>SUM(AA21:AA26)</f>
        <v>-24387029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25871505</v>
      </c>
      <c r="D38" s="32">
        <f>+D17+D27+D36</f>
        <v>0</v>
      </c>
      <c r="E38" s="33">
        <f t="shared" si="3"/>
        <v>-23611038</v>
      </c>
      <c r="F38" s="2">
        <f t="shared" si="3"/>
        <v>-23365859</v>
      </c>
      <c r="G38" s="2">
        <f t="shared" si="3"/>
        <v>-685508</v>
      </c>
      <c r="H38" s="2">
        <f t="shared" si="3"/>
        <v>1328744</v>
      </c>
      <c r="I38" s="2">
        <f t="shared" si="3"/>
        <v>253476</v>
      </c>
      <c r="J38" s="2">
        <f t="shared" si="3"/>
        <v>896712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896712</v>
      </c>
      <c r="X38" s="2">
        <f t="shared" si="3"/>
        <v>-4818612</v>
      </c>
      <c r="Y38" s="2">
        <f t="shared" si="3"/>
        <v>5715324</v>
      </c>
      <c r="Z38" s="34">
        <f>+IF(X38&lt;&gt;0,+(Y38/X38)*100,0)</f>
        <v>-118.60934227532742</v>
      </c>
      <c r="AA38" s="35">
        <f>+AA17+AA27+AA36</f>
        <v>-23365859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-685508</v>
      </c>
      <c r="I39" s="2">
        <f>+H40+I60</f>
        <v>643236</v>
      </c>
      <c r="J39" s="2">
        <f>+G39</f>
        <v>0</v>
      </c>
      <c r="K39" s="2">
        <f>+I40+K60</f>
        <v>896712</v>
      </c>
      <c r="L39" s="2">
        <f>+K40+L60</f>
        <v>896712</v>
      </c>
      <c r="M39" s="2">
        <f>+L40+M60</f>
        <v>896712</v>
      </c>
      <c r="N39" s="2">
        <f>+K39</f>
        <v>896712</v>
      </c>
      <c r="O39" s="2">
        <f>+M40+O60</f>
        <v>896712</v>
      </c>
      <c r="P39" s="2">
        <f>+O40+P60</f>
        <v>896712</v>
      </c>
      <c r="Q39" s="2">
        <f>+P40+Q60</f>
        <v>896712</v>
      </c>
      <c r="R39" s="2">
        <f>+O39</f>
        <v>896712</v>
      </c>
      <c r="S39" s="2">
        <f>+Q40+S60</f>
        <v>896712</v>
      </c>
      <c r="T39" s="2">
        <f>+S40+T60</f>
        <v>896712</v>
      </c>
      <c r="U39" s="2">
        <f>+T40+U60</f>
        <v>896712</v>
      </c>
      <c r="V39" s="2">
        <f>+S39</f>
        <v>896712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25871505</v>
      </c>
      <c r="D40" s="43">
        <f t="shared" ref="D40:AA40" si="4">+D38+D39</f>
        <v>0</v>
      </c>
      <c r="E40" s="44">
        <f t="shared" si="4"/>
        <v>-23611038</v>
      </c>
      <c r="F40" s="45">
        <f t="shared" si="4"/>
        <v>-23365859</v>
      </c>
      <c r="G40" s="45">
        <f t="shared" si="4"/>
        <v>-685508</v>
      </c>
      <c r="H40" s="45">
        <f t="shared" si="4"/>
        <v>643236</v>
      </c>
      <c r="I40" s="45">
        <f t="shared" si="4"/>
        <v>896712</v>
      </c>
      <c r="J40" s="45">
        <f>+I40</f>
        <v>896712</v>
      </c>
      <c r="K40" s="45">
        <f t="shared" si="4"/>
        <v>896712</v>
      </c>
      <c r="L40" s="45">
        <f t="shared" si="4"/>
        <v>896712</v>
      </c>
      <c r="M40" s="45">
        <f t="shared" si="4"/>
        <v>896712</v>
      </c>
      <c r="N40" s="45">
        <f>+M40</f>
        <v>896712</v>
      </c>
      <c r="O40" s="45">
        <f t="shared" si="4"/>
        <v>896712</v>
      </c>
      <c r="P40" s="45">
        <f t="shared" si="4"/>
        <v>896712</v>
      </c>
      <c r="Q40" s="45">
        <f t="shared" si="4"/>
        <v>896712</v>
      </c>
      <c r="R40" s="45">
        <f>+Q40</f>
        <v>896712</v>
      </c>
      <c r="S40" s="45">
        <f t="shared" si="4"/>
        <v>896712</v>
      </c>
      <c r="T40" s="45">
        <f t="shared" si="4"/>
        <v>896712</v>
      </c>
      <c r="U40" s="45">
        <f t="shared" si="4"/>
        <v>896712</v>
      </c>
      <c r="V40" s="45">
        <f>+U40</f>
        <v>896712</v>
      </c>
      <c r="W40" s="45">
        <f>+V40</f>
        <v>896712</v>
      </c>
      <c r="X40" s="45">
        <f t="shared" si="4"/>
        <v>-4818612</v>
      </c>
      <c r="Y40" s="45">
        <f t="shared" si="4"/>
        <v>5715324</v>
      </c>
      <c r="Z40" s="46">
        <f>+IF(X40&lt;&gt;0,+(Y40/X40)*100,0)</f>
        <v>-118.60934227532742</v>
      </c>
      <c r="AA40" s="47">
        <f t="shared" si="4"/>
        <v>-23365859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15728</v>
      </c>
      <c r="X7" s="20">
        <v>24</v>
      </c>
      <c r="Y7" s="20">
        <v>15704</v>
      </c>
      <c r="Z7" s="21">
        <v>65433.333333333336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21467403</v>
      </c>
      <c r="F9" s="20">
        <v>21467403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5366850</v>
      </c>
      <c r="Y9" s="20">
        <v>-5366850</v>
      </c>
      <c r="Z9" s="21">
        <v>-100</v>
      </c>
      <c r="AA9" s="22">
        <v>21467403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-11317967</v>
      </c>
      <c r="X14" s="20"/>
      <c r="Y14" s="20">
        <v>-11317967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21467603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-11302239</v>
      </c>
      <c r="X17" s="28">
        <f t="shared" si="0"/>
        <v>5366898</v>
      </c>
      <c r="Y17" s="28">
        <f t="shared" si="0"/>
        <v>-16669137</v>
      </c>
      <c r="Z17" s="29">
        <f>+IF(X17&lt;&gt;0,+(Y17/X17)*100,0)</f>
        <v>-310.5916490307809</v>
      </c>
      <c r="AA17" s="30">
        <f>SUM(AA6:AA16)</f>
        <v>21467603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-64419048</v>
      </c>
      <c r="D26" s="18"/>
      <c r="E26" s="19">
        <v>-34560000</v>
      </c>
      <c r="F26" s="20">
        <v>-34560000</v>
      </c>
      <c r="G26" s="20">
        <v>-2177572</v>
      </c>
      <c r="H26" s="20">
        <v>-1335938</v>
      </c>
      <c r="I26" s="20">
        <v>-152849</v>
      </c>
      <c r="J26" s="20">
        <v>-3666359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-3666359</v>
      </c>
      <c r="X26" s="20">
        <v>-1650000</v>
      </c>
      <c r="Y26" s="20">
        <v>-2016359</v>
      </c>
      <c r="Z26" s="21">
        <v>122.20357575757576</v>
      </c>
      <c r="AA26" s="22">
        <v>-34560000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-64419048</v>
      </c>
      <c r="D27" s="26">
        <f>SUM(D21:D26)</f>
        <v>0</v>
      </c>
      <c r="E27" s="27">
        <f t="shared" si="1"/>
        <v>-34560000</v>
      </c>
      <c r="F27" s="28">
        <f t="shared" si="1"/>
        <v>-34560000</v>
      </c>
      <c r="G27" s="28">
        <f t="shared" si="1"/>
        <v>-2177572</v>
      </c>
      <c r="H27" s="28">
        <f t="shared" si="1"/>
        <v>-1335938</v>
      </c>
      <c r="I27" s="28">
        <f t="shared" si="1"/>
        <v>-152849</v>
      </c>
      <c r="J27" s="28">
        <f t="shared" si="1"/>
        <v>-3666359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-3666359</v>
      </c>
      <c r="X27" s="28">
        <f t="shared" si="1"/>
        <v>-1650000</v>
      </c>
      <c r="Y27" s="28">
        <f t="shared" si="1"/>
        <v>-2016359</v>
      </c>
      <c r="Z27" s="29">
        <f>+IF(X27&lt;&gt;0,+(Y27/X27)*100,0)</f>
        <v>122.20357575757576</v>
      </c>
      <c r="AA27" s="30">
        <f>SUM(AA21:AA26)</f>
        <v>-34560000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-130152082</v>
      </c>
      <c r="D38" s="32">
        <f>+D17+D27+D36</f>
        <v>0</v>
      </c>
      <c r="E38" s="33">
        <f t="shared" si="3"/>
        <v>-13092397</v>
      </c>
      <c r="F38" s="2">
        <f t="shared" si="3"/>
        <v>-13092397</v>
      </c>
      <c r="G38" s="2">
        <f t="shared" si="3"/>
        <v>-6881342</v>
      </c>
      <c r="H38" s="2">
        <f t="shared" si="3"/>
        <v>-4339221</v>
      </c>
      <c r="I38" s="2">
        <f t="shared" si="3"/>
        <v>-3748035</v>
      </c>
      <c r="J38" s="2">
        <f t="shared" si="3"/>
        <v>-14968598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-14968598</v>
      </c>
      <c r="X38" s="2">
        <f t="shared" si="3"/>
        <v>3716898</v>
      </c>
      <c r="Y38" s="2">
        <f t="shared" si="3"/>
        <v>-18685496</v>
      </c>
      <c r="Z38" s="34">
        <f>+IF(X38&lt;&gt;0,+(Y38/X38)*100,0)</f>
        <v>-502.7174810823434</v>
      </c>
      <c r="AA38" s="35">
        <f>+AA17+AA27+AA36</f>
        <v>-13092397</v>
      </c>
    </row>
    <row r="39" spans="1:27" x14ac:dyDescent="0.25">
      <c r="A39" s="23" t="s">
        <v>60</v>
      </c>
      <c r="B39" s="17"/>
      <c r="C39" s="32">
        <v>-225884092</v>
      </c>
      <c r="D39" s="32"/>
      <c r="E39" s="33"/>
      <c r="F39" s="2"/>
      <c r="G39" s="2">
        <v>-356040242</v>
      </c>
      <c r="H39" s="2">
        <f>+G40+H60</f>
        <v>-362921584</v>
      </c>
      <c r="I39" s="2">
        <f>+H40+I60</f>
        <v>-367260805</v>
      </c>
      <c r="J39" s="2">
        <f>+G39</f>
        <v>-356040242</v>
      </c>
      <c r="K39" s="2">
        <f>+I40+K60</f>
        <v>-371008840</v>
      </c>
      <c r="L39" s="2">
        <f>+K40+L60</f>
        <v>-371008840</v>
      </c>
      <c r="M39" s="2">
        <f>+L40+M60</f>
        <v>-371008840</v>
      </c>
      <c r="N39" s="2">
        <f>+K39</f>
        <v>-371008840</v>
      </c>
      <c r="O39" s="2">
        <f>+M40+O60</f>
        <v>-371008840</v>
      </c>
      <c r="P39" s="2">
        <f>+O40+P60</f>
        <v>-371008840</v>
      </c>
      <c r="Q39" s="2">
        <f>+P40+Q60</f>
        <v>-371008840</v>
      </c>
      <c r="R39" s="2">
        <f>+O39</f>
        <v>-371008840</v>
      </c>
      <c r="S39" s="2">
        <f>+Q40+S60</f>
        <v>-371008840</v>
      </c>
      <c r="T39" s="2">
        <f>+S40+T60</f>
        <v>-371008840</v>
      </c>
      <c r="U39" s="2">
        <f>+T40+U60</f>
        <v>-371008840</v>
      </c>
      <c r="V39" s="2">
        <f>+S39</f>
        <v>-371008840</v>
      </c>
      <c r="W39" s="2">
        <f>+G39</f>
        <v>-356040242</v>
      </c>
      <c r="X39" s="2"/>
      <c r="Y39" s="2">
        <f>+W39-X39</f>
        <v>-356040242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-356036174</v>
      </c>
      <c r="D40" s="43">
        <f t="shared" ref="D40:AA40" si="4">+D38+D39</f>
        <v>0</v>
      </c>
      <c r="E40" s="44">
        <f t="shared" si="4"/>
        <v>-13092397</v>
      </c>
      <c r="F40" s="45">
        <f t="shared" si="4"/>
        <v>-13092397</v>
      </c>
      <c r="G40" s="45">
        <f t="shared" si="4"/>
        <v>-362921584</v>
      </c>
      <c r="H40" s="45">
        <f t="shared" si="4"/>
        <v>-367260805</v>
      </c>
      <c r="I40" s="45">
        <f t="shared" si="4"/>
        <v>-371008840</v>
      </c>
      <c r="J40" s="45">
        <f>+I40</f>
        <v>-371008840</v>
      </c>
      <c r="K40" s="45">
        <f t="shared" si="4"/>
        <v>-371008840</v>
      </c>
      <c r="L40" s="45">
        <f t="shared" si="4"/>
        <v>-371008840</v>
      </c>
      <c r="M40" s="45">
        <f t="shared" si="4"/>
        <v>-371008840</v>
      </c>
      <c r="N40" s="45">
        <f>+M40</f>
        <v>-371008840</v>
      </c>
      <c r="O40" s="45">
        <f t="shared" si="4"/>
        <v>-371008840</v>
      </c>
      <c r="P40" s="45">
        <f t="shared" si="4"/>
        <v>-371008840</v>
      </c>
      <c r="Q40" s="45">
        <f t="shared" si="4"/>
        <v>-371008840</v>
      </c>
      <c r="R40" s="45">
        <f>+Q40</f>
        <v>-371008840</v>
      </c>
      <c r="S40" s="45">
        <f t="shared" si="4"/>
        <v>-371008840</v>
      </c>
      <c r="T40" s="45">
        <f t="shared" si="4"/>
        <v>-371008840</v>
      </c>
      <c r="U40" s="45">
        <f t="shared" si="4"/>
        <v>-371008840</v>
      </c>
      <c r="V40" s="45">
        <f>+U40</f>
        <v>-371008840</v>
      </c>
      <c r="W40" s="45">
        <f>+V40</f>
        <v>-371008840</v>
      </c>
      <c r="X40" s="45">
        <f t="shared" si="4"/>
        <v>3716898</v>
      </c>
      <c r="Y40" s="45">
        <f t="shared" si="4"/>
        <v>-374725738</v>
      </c>
      <c r="Z40" s="46">
        <f>+IF(X40&lt;&gt;0,+(Y40/X40)*100,0)</f>
        <v>-10081.679346594929</v>
      </c>
      <c r="AA40" s="47">
        <f t="shared" si="4"/>
        <v>-13092397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26801443</v>
      </c>
      <c r="F7" s="20">
        <v>26801443</v>
      </c>
      <c r="G7" s="20">
        <v>1508022</v>
      </c>
      <c r="H7" s="20">
        <v>1616752</v>
      </c>
      <c r="I7" s="20">
        <v>1749369</v>
      </c>
      <c r="J7" s="20">
        <v>4874143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4874143</v>
      </c>
      <c r="X7" s="20">
        <v>6700305</v>
      </c>
      <c r="Y7" s="20">
        <v>-1826162</v>
      </c>
      <c r="Z7" s="21">
        <v>-27.254908545208018</v>
      </c>
      <c r="AA7" s="22">
        <v>26801443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78333</v>
      </c>
      <c r="F8" s="20">
        <v>78333</v>
      </c>
      <c r="G8" s="20"/>
      <c r="H8" s="20">
        <v>2560</v>
      </c>
      <c r="I8" s="20">
        <v>1892</v>
      </c>
      <c r="J8" s="20">
        <v>4452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4452</v>
      </c>
      <c r="X8" s="20">
        <v>19581</v>
      </c>
      <c r="Y8" s="20">
        <v>-15129</v>
      </c>
      <c r="Z8" s="21">
        <v>-77.263673969664467</v>
      </c>
      <c r="AA8" s="22">
        <v>78333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174872</v>
      </c>
      <c r="F11" s="20">
        <v>174872</v>
      </c>
      <c r="G11" s="20">
        <v>11029</v>
      </c>
      <c r="H11" s="20">
        <v>14394</v>
      </c>
      <c r="I11" s="20">
        <v>25772</v>
      </c>
      <c r="J11" s="20">
        <v>51195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51195</v>
      </c>
      <c r="X11" s="20">
        <v>43713</v>
      </c>
      <c r="Y11" s="20">
        <v>7482</v>
      </c>
      <c r="Z11" s="21">
        <v>17.11618969185368</v>
      </c>
      <c r="AA11" s="22">
        <v>174872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-18729605</v>
      </c>
      <c r="F14" s="20">
        <v>-18729605</v>
      </c>
      <c r="G14" s="20">
        <v>-1786</v>
      </c>
      <c r="H14" s="20">
        <v>-495539</v>
      </c>
      <c r="I14" s="20">
        <v>-190460</v>
      </c>
      <c r="J14" s="20">
        <v>-687785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-687785</v>
      </c>
      <c r="X14" s="20">
        <v>-4682289</v>
      </c>
      <c r="Y14" s="20">
        <v>3994504</v>
      </c>
      <c r="Z14" s="21">
        <v>-85.31092378108228</v>
      </c>
      <c r="AA14" s="22">
        <v>-18729605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-59733</v>
      </c>
      <c r="Y15" s="20">
        <v>59733</v>
      </c>
      <c r="Z15" s="21">
        <v>-100</v>
      </c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8086103</v>
      </c>
      <c r="F17" s="28">
        <f t="shared" si="0"/>
        <v>8086103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4242005</v>
      </c>
      <c r="X17" s="28">
        <f t="shared" si="0"/>
        <v>2021577</v>
      </c>
      <c r="Y17" s="28">
        <f t="shared" si="0"/>
        <v>2220428</v>
      </c>
      <c r="Z17" s="29">
        <f>+IF(X17&lt;&gt;0,+(Y17/X17)*100,0)</f>
        <v>109.83642967841443</v>
      </c>
      <c r="AA17" s="30">
        <f>SUM(AA6:AA16)</f>
        <v>8086103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-5535833</v>
      </c>
      <c r="F26" s="20">
        <v>-5535833</v>
      </c>
      <c r="G26" s="20">
        <v>-1344496</v>
      </c>
      <c r="H26" s="20"/>
      <c r="I26" s="20">
        <v>-617205</v>
      </c>
      <c r="J26" s="20">
        <v>-1961701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-1961701</v>
      </c>
      <c r="X26" s="20">
        <v>-1383933</v>
      </c>
      <c r="Y26" s="20">
        <v>-577768</v>
      </c>
      <c r="Z26" s="21">
        <v>41.748263824910595</v>
      </c>
      <c r="AA26" s="22">
        <v>-5535833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-5535833</v>
      </c>
      <c r="F27" s="28">
        <f t="shared" si="1"/>
        <v>-5535833</v>
      </c>
      <c r="G27" s="28">
        <f t="shared" si="1"/>
        <v>-1344496</v>
      </c>
      <c r="H27" s="28">
        <f t="shared" si="1"/>
        <v>0</v>
      </c>
      <c r="I27" s="28">
        <f t="shared" si="1"/>
        <v>-617205</v>
      </c>
      <c r="J27" s="28">
        <f t="shared" si="1"/>
        <v>-1961701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-1961701</v>
      </c>
      <c r="X27" s="28">
        <f t="shared" si="1"/>
        <v>-1383933</v>
      </c>
      <c r="Y27" s="28">
        <f t="shared" si="1"/>
        <v>-577768</v>
      </c>
      <c r="Z27" s="29">
        <f>+IF(X27&lt;&gt;0,+(Y27/X27)*100,0)</f>
        <v>41.748263824910595</v>
      </c>
      <c r="AA27" s="30">
        <f>SUM(AA21:AA26)</f>
        <v>-5535833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2550270</v>
      </c>
      <c r="F38" s="2">
        <f t="shared" si="3"/>
        <v>2550270</v>
      </c>
      <c r="G38" s="2">
        <f t="shared" si="3"/>
        <v>172769</v>
      </c>
      <c r="H38" s="2">
        <f t="shared" si="3"/>
        <v>1138167</v>
      </c>
      <c r="I38" s="2">
        <f t="shared" si="3"/>
        <v>969368</v>
      </c>
      <c r="J38" s="2">
        <f t="shared" si="3"/>
        <v>2280304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2280304</v>
      </c>
      <c r="X38" s="2">
        <f t="shared" si="3"/>
        <v>637644</v>
      </c>
      <c r="Y38" s="2">
        <f t="shared" si="3"/>
        <v>1642660</v>
      </c>
      <c r="Z38" s="34">
        <f>+IF(X38&lt;&gt;0,+(Y38/X38)*100,0)</f>
        <v>257.61396641386102</v>
      </c>
      <c r="AA38" s="35">
        <f>+AA17+AA27+AA36</f>
        <v>2550270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172769</v>
      </c>
      <c r="I39" s="2">
        <f>+H40+I60</f>
        <v>1310936</v>
      </c>
      <c r="J39" s="2">
        <f>+G39</f>
        <v>0</v>
      </c>
      <c r="K39" s="2">
        <f>+I40+K60</f>
        <v>2280304</v>
      </c>
      <c r="L39" s="2">
        <f>+K40+L60</f>
        <v>2280304</v>
      </c>
      <c r="M39" s="2">
        <f>+L40+M60</f>
        <v>2280304</v>
      </c>
      <c r="N39" s="2">
        <f>+K39</f>
        <v>2280304</v>
      </c>
      <c r="O39" s="2">
        <f>+M40+O60</f>
        <v>2280304</v>
      </c>
      <c r="P39" s="2">
        <f>+O40+P60</f>
        <v>2280304</v>
      </c>
      <c r="Q39" s="2">
        <f>+P40+Q60</f>
        <v>2280304</v>
      </c>
      <c r="R39" s="2">
        <f>+O39</f>
        <v>2280304</v>
      </c>
      <c r="S39" s="2">
        <f>+Q40+S60</f>
        <v>2280304</v>
      </c>
      <c r="T39" s="2">
        <f>+S40+T60</f>
        <v>2280304</v>
      </c>
      <c r="U39" s="2">
        <f>+T40+U60</f>
        <v>2280304</v>
      </c>
      <c r="V39" s="2">
        <f>+S39</f>
        <v>2280304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2550270</v>
      </c>
      <c r="F40" s="45">
        <f t="shared" si="4"/>
        <v>2550270</v>
      </c>
      <c r="G40" s="45">
        <f t="shared" si="4"/>
        <v>172769</v>
      </c>
      <c r="H40" s="45">
        <f t="shared" si="4"/>
        <v>1310936</v>
      </c>
      <c r="I40" s="45">
        <f t="shared" si="4"/>
        <v>2280304</v>
      </c>
      <c r="J40" s="45">
        <f>+I40</f>
        <v>2280304</v>
      </c>
      <c r="K40" s="45">
        <f t="shared" si="4"/>
        <v>2280304</v>
      </c>
      <c r="L40" s="45">
        <f t="shared" si="4"/>
        <v>2280304</v>
      </c>
      <c r="M40" s="45">
        <f t="shared" si="4"/>
        <v>2280304</v>
      </c>
      <c r="N40" s="45">
        <f>+M40</f>
        <v>2280304</v>
      </c>
      <c r="O40" s="45">
        <f t="shared" si="4"/>
        <v>2280304</v>
      </c>
      <c r="P40" s="45">
        <f t="shared" si="4"/>
        <v>2280304</v>
      </c>
      <c r="Q40" s="45">
        <f t="shared" si="4"/>
        <v>2280304</v>
      </c>
      <c r="R40" s="45">
        <f>+Q40</f>
        <v>2280304</v>
      </c>
      <c r="S40" s="45">
        <f t="shared" si="4"/>
        <v>2280304</v>
      </c>
      <c r="T40" s="45">
        <f t="shared" si="4"/>
        <v>2280304</v>
      </c>
      <c r="U40" s="45">
        <f t="shared" si="4"/>
        <v>2280304</v>
      </c>
      <c r="V40" s="45">
        <f>+U40</f>
        <v>2280304</v>
      </c>
      <c r="W40" s="45">
        <f>+V40</f>
        <v>2280304</v>
      </c>
      <c r="X40" s="45">
        <f t="shared" si="4"/>
        <v>637644</v>
      </c>
      <c r="Y40" s="45">
        <f t="shared" si="4"/>
        <v>1642660</v>
      </c>
      <c r="Z40" s="46">
        <f>+IF(X40&lt;&gt;0,+(Y40/X40)*100,0)</f>
        <v>257.61396641386102</v>
      </c>
      <c r="AA40" s="47">
        <f t="shared" si="4"/>
        <v>2550270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28031157</v>
      </c>
      <c r="G7" s="20">
        <v>1860269</v>
      </c>
      <c r="H7" s="20">
        <v>1784142</v>
      </c>
      <c r="I7" s="20">
        <v>1879503</v>
      </c>
      <c r="J7" s="20">
        <v>5523914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5523914</v>
      </c>
      <c r="X7" s="20">
        <v>7008715</v>
      </c>
      <c r="Y7" s="20">
        <v>-1484801</v>
      </c>
      <c r="Z7" s="21">
        <v>-21.185067448169885</v>
      </c>
      <c r="AA7" s="22">
        <v>28031157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233858</v>
      </c>
      <c r="G8" s="20"/>
      <c r="H8" s="20"/>
      <c r="I8" s="20">
        <v>1293</v>
      </c>
      <c r="J8" s="20">
        <v>1293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1293</v>
      </c>
      <c r="X8" s="20">
        <v>61863</v>
      </c>
      <c r="Y8" s="20">
        <v>-60570</v>
      </c>
      <c r="Z8" s="21">
        <v>-97.909897677125258</v>
      </c>
      <c r="AA8" s="22">
        <v>233858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10995666</v>
      </c>
      <c r="F9" s="20">
        <v>10995666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3268209</v>
      </c>
      <c r="Y9" s="20">
        <v>-3268209</v>
      </c>
      <c r="Z9" s="21">
        <v>-100</v>
      </c>
      <c r="AA9" s="22">
        <v>10995666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567429</v>
      </c>
      <c r="F11" s="20">
        <v>567429</v>
      </c>
      <c r="G11" s="20">
        <v>801</v>
      </c>
      <c r="H11" s="20">
        <v>9265</v>
      </c>
      <c r="I11" s="20">
        <v>9010</v>
      </c>
      <c r="J11" s="20">
        <v>19076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19076</v>
      </c>
      <c r="X11" s="20">
        <v>141858</v>
      </c>
      <c r="Y11" s="20">
        <v>-122782</v>
      </c>
      <c r="Z11" s="21">
        <v>-86.55274993303162</v>
      </c>
      <c r="AA11" s="22">
        <v>567429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-589449</v>
      </c>
      <c r="X14" s="20"/>
      <c r="Y14" s="20">
        <v>-589449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39828110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4954834</v>
      </c>
      <c r="X17" s="28">
        <f t="shared" si="0"/>
        <v>10480645</v>
      </c>
      <c r="Y17" s="28">
        <f t="shared" si="0"/>
        <v>-5525811</v>
      </c>
      <c r="Z17" s="29">
        <f>+IF(X17&lt;&gt;0,+(Y17/X17)*100,0)</f>
        <v>-52.723959260140951</v>
      </c>
      <c r="AA17" s="30">
        <f>SUM(AA6:AA16)</f>
        <v>39828110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-156886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-4086059</v>
      </c>
      <c r="D26" s="18"/>
      <c r="E26" s="19">
        <v>-8788703</v>
      </c>
      <c r="F26" s="20">
        <v>-11138377</v>
      </c>
      <c r="G26" s="20"/>
      <c r="H26" s="20">
        <v>-1699</v>
      </c>
      <c r="I26" s="20">
        <v>-1123</v>
      </c>
      <c r="J26" s="20">
        <v>-2822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-2822</v>
      </c>
      <c r="X26" s="20">
        <v>-1059552</v>
      </c>
      <c r="Y26" s="20">
        <v>1056730</v>
      </c>
      <c r="Z26" s="21">
        <v>-99.733661018996713</v>
      </c>
      <c r="AA26" s="22">
        <v>-11138377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-4242945</v>
      </c>
      <c r="D27" s="26">
        <f>SUM(D21:D26)</f>
        <v>0</v>
      </c>
      <c r="E27" s="27">
        <f t="shared" si="1"/>
        <v>-8788703</v>
      </c>
      <c r="F27" s="28">
        <f t="shared" si="1"/>
        <v>-11138377</v>
      </c>
      <c r="G27" s="28">
        <f t="shared" si="1"/>
        <v>0</v>
      </c>
      <c r="H27" s="28">
        <f t="shared" si="1"/>
        <v>-1699</v>
      </c>
      <c r="I27" s="28">
        <f t="shared" si="1"/>
        <v>155763</v>
      </c>
      <c r="J27" s="28">
        <f t="shared" si="1"/>
        <v>154064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154064</v>
      </c>
      <c r="X27" s="28">
        <f t="shared" si="1"/>
        <v>-1059552</v>
      </c>
      <c r="Y27" s="28">
        <f t="shared" si="1"/>
        <v>1213616</v>
      </c>
      <c r="Z27" s="29">
        <f>+IF(X27&lt;&gt;0,+(Y27/X27)*100,0)</f>
        <v>-114.54048503518467</v>
      </c>
      <c r="AA27" s="30">
        <f>SUM(AA21:AA26)</f>
        <v>-11138377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12889468</v>
      </c>
      <c r="D38" s="32">
        <f>+D17+D27+D36</f>
        <v>0</v>
      </c>
      <c r="E38" s="33">
        <f t="shared" si="3"/>
        <v>31039407</v>
      </c>
      <c r="F38" s="2">
        <f t="shared" si="3"/>
        <v>28689733</v>
      </c>
      <c r="G38" s="2">
        <f t="shared" si="3"/>
        <v>1746038</v>
      </c>
      <c r="H38" s="2">
        <f t="shared" si="3"/>
        <v>1556100</v>
      </c>
      <c r="I38" s="2">
        <f t="shared" si="3"/>
        <v>1806760</v>
      </c>
      <c r="J38" s="2">
        <f t="shared" si="3"/>
        <v>5108898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5108898</v>
      </c>
      <c r="X38" s="2">
        <f t="shared" si="3"/>
        <v>9421093</v>
      </c>
      <c r="Y38" s="2">
        <f t="shared" si="3"/>
        <v>-4312195</v>
      </c>
      <c r="Z38" s="34">
        <f>+IF(X38&lt;&gt;0,+(Y38/X38)*100,0)</f>
        <v>-45.771706106711825</v>
      </c>
      <c r="AA38" s="35">
        <f>+AA17+AA27+AA36</f>
        <v>28689733</v>
      </c>
    </row>
    <row r="39" spans="1:27" x14ac:dyDescent="0.25">
      <c r="A39" s="23" t="s">
        <v>60</v>
      </c>
      <c r="B39" s="17"/>
      <c r="C39" s="32">
        <v>-14804634</v>
      </c>
      <c r="D39" s="32"/>
      <c r="E39" s="33"/>
      <c r="F39" s="2"/>
      <c r="G39" s="2">
        <v>-1761203</v>
      </c>
      <c r="H39" s="2">
        <f>+G40+H60</f>
        <v>-15165</v>
      </c>
      <c r="I39" s="2">
        <f>+H40+I60</f>
        <v>1540935</v>
      </c>
      <c r="J39" s="2">
        <f>+G39</f>
        <v>-1761203</v>
      </c>
      <c r="K39" s="2">
        <f>+I40+K60</f>
        <v>3347695</v>
      </c>
      <c r="L39" s="2">
        <f>+K40+L60</f>
        <v>3347695</v>
      </c>
      <c r="M39" s="2">
        <f>+L40+M60</f>
        <v>3347695</v>
      </c>
      <c r="N39" s="2">
        <f>+K39</f>
        <v>3347695</v>
      </c>
      <c r="O39" s="2">
        <f>+M40+O60</f>
        <v>3347695</v>
      </c>
      <c r="P39" s="2">
        <f>+O40+P60</f>
        <v>3347695</v>
      </c>
      <c r="Q39" s="2">
        <f>+P40+Q60</f>
        <v>3347695</v>
      </c>
      <c r="R39" s="2">
        <f>+O39</f>
        <v>3347695</v>
      </c>
      <c r="S39" s="2">
        <f>+Q40+S60</f>
        <v>3347695</v>
      </c>
      <c r="T39" s="2">
        <f>+S40+T60</f>
        <v>3347695</v>
      </c>
      <c r="U39" s="2">
        <f>+T40+U60</f>
        <v>3347695</v>
      </c>
      <c r="V39" s="2">
        <f>+S39</f>
        <v>3347695</v>
      </c>
      <c r="W39" s="2">
        <f>+G39</f>
        <v>-1761203</v>
      </c>
      <c r="X39" s="2"/>
      <c r="Y39" s="2">
        <f>+W39-X39</f>
        <v>-1761203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-1915166</v>
      </c>
      <c r="D40" s="43">
        <f t="shared" ref="D40:AA40" si="4">+D38+D39</f>
        <v>0</v>
      </c>
      <c r="E40" s="44">
        <f t="shared" si="4"/>
        <v>31039407</v>
      </c>
      <c r="F40" s="45">
        <f t="shared" si="4"/>
        <v>28689733</v>
      </c>
      <c r="G40" s="45">
        <f t="shared" si="4"/>
        <v>-15165</v>
      </c>
      <c r="H40" s="45">
        <f t="shared" si="4"/>
        <v>1540935</v>
      </c>
      <c r="I40" s="45">
        <f t="shared" si="4"/>
        <v>3347695</v>
      </c>
      <c r="J40" s="45">
        <f>+I40</f>
        <v>3347695</v>
      </c>
      <c r="K40" s="45">
        <f t="shared" si="4"/>
        <v>3347695</v>
      </c>
      <c r="L40" s="45">
        <f t="shared" si="4"/>
        <v>3347695</v>
      </c>
      <c r="M40" s="45">
        <f t="shared" si="4"/>
        <v>3347695</v>
      </c>
      <c r="N40" s="45">
        <f>+M40</f>
        <v>3347695</v>
      </c>
      <c r="O40" s="45">
        <f t="shared" si="4"/>
        <v>3347695</v>
      </c>
      <c r="P40" s="45">
        <f t="shared" si="4"/>
        <v>3347695</v>
      </c>
      <c r="Q40" s="45">
        <f t="shared" si="4"/>
        <v>3347695</v>
      </c>
      <c r="R40" s="45">
        <f>+Q40</f>
        <v>3347695</v>
      </c>
      <c r="S40" s="45">
        <f t="shared" si="4"/>
        <v>3347695</v>
      </c>
      <c r="T40" s="45">
        <f t="shared" si="4"/>
        <v>3347695</v>
      </c>
      <c r="U40" s="45">
        <f t="shared" si="4"/>
        <v>3347695</v>
      </c>
      <c r="V40" s="45">
        <f>+U40</f>
        <v>3347695</v>
      </c>
      <c r="W40" s="45">
        <f>+V40</f>
        <v>3347695</v>
      </c>
      <c r="X40" s="45">
        <f t="shared" si="4"/>
        <v>9421093</v>
      </c>
      <c r="Y40" s="45">
        <f t="shared" si="4"/>
        <v>-6073398</v>
      </c>
      <c r="Z40" s="46">
        <f>+IF(X40&lt;&gt;0,+(Y40/X40)*100,0)</f>
        <v>-64.465959522955558</v>
      </c>
      <c r="AA40" s="47">
        <f t="shared" si="4"/>
        <v>28689733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59687</v>
      </c>
      <c r="X7" s="20">
        <v>1698246</v>
      </c>
      <c r="Y7" s="20">
        <v>-1638559</v>
      </c>
      <c r="Z7" s="21">
        <v>-96.485373732662993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-531411</v>
      </c>
      <c r="X14" s="20"/>
      <c r="Y14" s="20">
        <v>-531411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-471724</v>
      </c>
      <c r="X17" s="28">
        <f t="shared" si="0"/>
        <v>3246702</v>
      </c>
      <c r="Y17" s="28">
        <f t="shared" si="0"/>
        <v>-3718426</v>
      </c>
      <c r="Z17" s="29">
        <f>+IF(X17&lt;&gt;0,+(Y17/X17)*100,0)</f>
        <v>-114.52932853092153</v>
      </c>
      <c r="AA17" s="30">
        <f>SUM(AA6:AA16)</f>
        <v>12986816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-14751731</v>
      </c>
      <c r="D26" s="18"/>
      <c r="E26" s="19">
        <v>-10966800</v>
      </c>
      <c r="F26" s="20">
        <v>-10966800</v>
      </c>
      <c r="G26" s="20">
        <v>-1724119</v>
      </c>
      <c r="H26" s="20">
        <v>-919311</v>
      </c>
      <c r="I26" s="20">
        <v>-2302034</v>
      </c>
      <c r="J26" s="20">
        <v>-4945464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-4945464</v>
      </c>
      <c r="X26" s="20">
        <v>-2741694</v>
      </c>
      <c r="Y26" s="20">
        <v>-2203770</v>
      </c>
      <c r="Z26" s="21">
        <v>80.379867337492811</v>
      </c>
      <c r="AA26" s="22">
        <v>-10966800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-14751731</v>
      </c>
      <c r="D27" s="26">
        <f>SUM(D21:D26)</f>
        <v>0</v>
      </c>
      <c r="E27" s="27">
        <f t="shared" si="1"/>
        <v>-10966800</v>
      </c>
      <c r="F27" s="28">
        <f t="shared" si="1"/>
        <v>-10966800</v>
      </c>
      <c r="G27" s="28">
        <f t="shared" si="1"/>
        <v>-1724119</v>
      </c>
      <c r="H27" s="28">
        <f t="shared" si="1"/>
        <v>-919311</v>
      </c>
      <c r="I27" s="28">
        <f t="shared" si="1"/>
        <v>-2302034</v>
      </c>
      <c r="J27" s="28">
        <f t="shared" si="1"/>
        <v>-4945464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-4945464</v>
      </c>
      <c r="X27" s="28">
        <f t="shared" si="1"/>
        <v>-2741694</v>
      </c>
      <c r="Y27" s="28">
        <f t="shared" si="1"/>
        <v>-2203770</v>
      </c>
      <c r="Z27" s="29">
        <f>+IF(X27&lt;&gt;0,+(Y27/X27)*100,0)</f>
        <v>80.379867337492811</v>
      </c>
      <c r="AA27" s="30">
        <f>SUM(AA21:AA26)</f>
        <v>-10966800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-16893752</v>
      </c>
      <c r="D38" s="32">
        <f>+D17+D27+D36</f>
        <v>0</v>
      </c>
      <c r="E38" s="33">
        <f t="shared" si="3"/>
        <v>2020016</v>
      </c>
      <c r="F38" s="2">
        <f t="shared" si="3"/>
        <v>2020016</v>
      </c>
      <c r="G38" s="2">
        <f t="shared" si="3"/>
        <v>-1706001</v>
      </c>
      <c r="H38" s="2">
        <f t="shared" si="3"/>
        <v>-1360721</v>
      </c>
      <c r="I38" s="2">
        <f t="shared" si="3"/>
        <v>-2350466</v>
      </c>
      <c r="J38" s="2">
        <f t="shared" si="3"/>
        <v>-5417188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-5417188</v>
      </c>
      <c r="X38" s="2">
        <f t="shared" si="3"/>
        <v>505008</v>
      </c>
      <c r="Y38" s="2">
        <f t="shared" si="3"/>
        <v>-5922196</v>
      </c>
      <c r="Z38" s="34">
        <f>+IF(X38&lt;&gt;0,+(Y38/X38)*100,0)</f>
        <v>-1172.6935018851186</v>
      </c>
      <c r="AA38" s="35">
        <f>+AA17+AA27+AA36</f>
        <v>2020016</v>
      </c>
    </row>
    <row r="39" spans="1:27" x14ac:dyDescent="0.25">
      <c r="A39" s="23" t="s">
        <v>60</v>
      </c>
      <c r="B39" s="17"/>
      <c r="C39" s="32">
        <v>30790764</v>
      </c>
      <c r="D39" s="32"/>
      <c r="E39" s="33"/>
      <c r="F39" s="2"/>
      <c r="G39" s="2">
        <v>13887355</v>
      </c>
      <c r="H39" s="2">
        <f>+G40+H60</f>
        <v>12181354</v>
      </c>
      <c r="I39" s="2">
        <f>+H40+I60</f>
        <v>10820633</v>
      </c>
      <c r="J39" s="2">
        <f>+G39</f>
        <v>13887355</v>
      </c>
      <c r="K39" s="2">
        <f>+I40+K60</f>
        <v>8470167</v>
      </c>
      <c r="L39" s="2">
        <f>+K40+L60</f>
        <v>8470167</v>
      </c>
      <c r="M39" s="2">
        <f>+L40+M60</f>
        <v>8470167</v>
      </c>
      <c r="N39" s="2">
        <f>+K39</f>
        <v>8470167</v>
      </c>
      <c r="O39" s="2">
        <f>+M40+O60</f>
        <v>8470167</v>
      </c>
      <c r="P39" s="2">
        <f>+O40+P60</f>
        <v>8470167</v>
      </c>
      <c r="Q39" s="2">
        <f>+P40+Q60</f>
        <v>8470167</v>
      </c>
      <c r="R39" s="2">
        <f>+O39</f>
        <v>8470167</v>
      </c>
      <c r="S39" s="2">
        <f>+Q40+S60</f>
        <v>8470167</v>
      </c>
      <c r="T39" s="2">
        <f>+S40+T60</f>
        <v>8470167</v>
      </c>
      <c r="U39" s="2">
        <f>+T40+U60</f>
        <v>8470167</v>
      </c>
      <c r="V39" s="2">
        <f>+S39</f>
        <v>8470167</v>
      </c>
      <c r="W39" s="2">
        <f>+G39</f>
        <v>13887355</v>
      </c>
      <c r="X39" s="2"/>
      <c r="Y39" s="2">
        <f>+W39-X39</f>
        <v>13887355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13897012</v>
      </c>
      <c r="D40" s="43">
        <f t="shared" ref="D40:AA40" si="4">+D38+D39</f>
        <v>0</v>
      </c>
      <c r="E40" s="44">
        <f t="shared" si="4"/>
        <v>2020016</v>
      </c>
      <c r="F40" s="45">
        <f t="shared" si="4"/>
        <v>2020016</v>
      </c>
      <c r="G40" s="45">
        <f t="shared" si="4"/>
        <v>12181354</v>
      </c>
      <c r="H40" s="45">
        <f t="shared" si="4"/>
        <v>10820633</v>
      </c>
      <c r="I40" s="45">
        <f t="shared" si="4"/>
        <v>8470167</v>
      </c>
      <c r="J40" s="45">
        <f>+I40</f>
        <v>8470167</v>
      </c>
      <c r="K40" s="45">
        <f t="shared" si="4"/>
        <v>8470167</v>
      </c>
      <c r="L40" s="45">
        <f t="shared" si="4"/>
        <v>8470167</v>
      </c>
      <c r="M40" s="45">
        <f t="shared" si="4"/>
        <v>8470167</v>
      </c>
      <c r="N40" s="45">
        <f>+M40</f>
        <v>8470167</v>
      </c>
      <c r="O40" s="45">
        <f t="shared" si="4"/>
        <v>8470167</v>
      </c>
      <c r="P40" s="45">
        <f t="shared" si="4"/>
        <v>8470167</v>
      </c>
      <c r="Q40" s="45">
        <f t="shared" si="4"/>
        <v>8470167</v>
      </c>
      <c r="R40" s="45">
        <f>+Q40</f>
        <v>8470167</v>
      </c>
      <c r="S40" s="45">
        <f t="shared" si="4"/>
        <v>8470167</v>
      </c>
      <c r="T40" s="45">
        <f t="shared" si="4"/>
        <v>8470167</v>
      </c>
      <c r="U40" s="45">
        <f t="shared" si="4"/>
        <v>8470167</v>
      </c>
      <c r="V40" s="45">
        <f>+U40</f>
        <v>8470167</v>
      </c>
      <c r="W40" s="45">
        <f>+V40</f>
        <v>8470167</v>
      </c>
      <c r="X40" s="45">
        <f t="shared" si="4"/>
        <v>505008</v>
      </c>
      <c r="Y40" s="45">
        <f t="shared" si="4"/>
        <v>7965159</v>
      </c>
      <c r="Z40" s="46">
        <f>+IF(X40&lt;&gt;0,+(Y40/X40)*100,0)</f>
        <v>1577.2342220321261</v>
      </c>
      <c r="AA40" s="47">
        <f t="shared" si="4"/>
        <v>2020016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164251</v>
      </c>
      <c r="X14" s="20">
        <v>3516</v>
      </c>
      <c r="Y14" s="20">
        <v>160735</v>
      </c>
      <c r="Z14" s="21">
        <v>4571.5301478953361</v>
      </c>
      <c r="AA14" s="22">
        <v>14069</v>
      </c>
    </row>
    <row r="15" spans="1:27" x14ac:dyDescent="0.25">
      <c r="A15" s="23" t="s">
        <v>43</v>
      </c>
      <c r="B15" s="17" t="s">
        <v>32</v>
      </c>
      <c r="C15" s="18">
        <v>-3959248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-852357</v>
      </c>
      <c r="Y15" s="20">
        <v>852357</v>
      </c>
      <c r="Z15" s="21">
        <v>-100</v>
      </c>
      <c r="AA15" s="22">
        <v>-3409423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-3303468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164251</v>
      </c>
      <c r="X17" s="28">
        <f t="shared" si="0"/>
        <v>-848841</v>
      </c>
      <c r="Y17" s="28">
        <f t="shared" si="0"/>
        <v>1013092</v>
      </c>
      <c r="Z17" s="29">
        <f>+IF(X17&lt;&gt;0,+(Y17/X17)*100,0)</f>
        <v>-119.35003139575019</v>
      </c>
      <c r="AA17" s="30">
        <f>SUM(AA6:AA16)</f>
        <v>-3395354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-3303468</v>
      </c>
      <c r="D38" s="32">
        <f>+D17+D27+D36</f>
        <v>0</v>
      </c>
      <c r="E38" s="33">
        <f t="shared" si="3"/>
        <v>-3395354</v>
      </c>
      <c r="F38" s="2">
        <f t="shared" si="3"/>
        <v>-3395354</v>
      </c>
      <c r="G38" s="2">
        <f t="shared" si="3"/>
        <v>69433</v>
      </c>
      <c r="H38" s="2">
        <f t="shared" si="3"/>
        <v>74760</v>
      </c>
      <c r="I38" s="2">
        <f t="shared" si="3"/>
        <v>20058</v>
      </c>
      <c r="J38" s="2">
        <f t="shared" si="3"/>
        <v>164251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164251</v>
      </c>
      <c r="X38" s="2">
        <f t="shared" si="3"/>
        <v>-848841</v>
      </c>
      <c r="Y38" s="2">
        <f t="shared" si="3"/>
        <v>1013092</v>
      </c>
      <c r="Z38" s="34">
        <f>+IF(X38&lt;&gt;0,+(Y38/X38)*100,0)</f>
        <v>-119.35003139575019</v>
      </c>
      <c r="AA38" s="35">
        <f>+AA17+AA27+AA36</f>
        <v>-3395354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69433</v>
      </c>
      <c r="I39" s="2">
        <f>+H40+I60</f>
        <v>144193</v>
      </c>
      <c r="J39" s="2">
        <f>+G39</f>
        <v>0</v>
      </c>
      <c r="K39" s="2">
        <f>+I40+K60</f>
        <v>164251</v>
      </c>
      <c r="L39" s="2">
        <f>+K40+L60</f>
        <v>164251</v>
      </c>
      <c r="M39" s="2">
        <f>+L40+M60</f>
        <v>164251</v>
      </c>
      <c r="N39" s="2">
        <f>+K39</f>
        <v>164251</v>
      </c>
      <c r="O39" s="2">
        <f>+M40+O60</f>
        <v>164251</v>
      </c>
      <c r="P39" s="2">
        <f>+O40+P60</f>
        <v>164251</v>
      </c>
      <c r="Q39" s="2">
        <f>+P40+Q60</f>
        <v>164251</v>
      </c>
      <c r="R39" s="2">
        <f>+O39</f>
        <v>164251</v>
      </c>
      <c r="S39" s="2">
        <f>+Q40+S60</f>
        <v>164251</v>
      </c>
      <c r="T39" s="2">
        <f>+S40+T60</f>
        <v>164251</v>
      </c>
      <c r="U39" s="2">
        <f>+T40+U60</f>
        <v>164251</v>
      </c>
      <c r="V39" s="2">
        <f>+S39</f>
        <v>164251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-3303468</v>
      </c>
      <c r="D40" s="43">
        <f t="shared" ref="D40:AA40" si="4">+D38+D39</f>
        <v>0</v>
      </c>
      <c r="E40" s="44">
        <f t="shared" si="4"/>
        <v>-3395354</v>
      </c>
      <c r="F40" s="45">
        <f t="shared" si="4"/>
        <v>-3395354</v>
      </c>
      <c r="G40" s="45">
        <f t="shared" si="4"/>
        <v>69433</v>
      </c>
      <c r="H40" s="45">
        <f t="shared" si="4"/>
        <v>144193</v>
      </c>
      <c r="I40" s="45">
        <f t="shared" si="4"/>
        <v>164251</v>
      </c>
      <c r="J40" s="45">
        <f>+I40</f>
        <v>164251</v>
      </c>
      <c r="K40" s="45">
        <f t="shared" si="4"/>
        <v>164251</v>
      </c>
      <c r="L40" s="45">
        <f t="shared" si="4"/>
        <v>164251</v>
      </c>
      <c r="M40" s="45">
        <f t="shared" si="4"/>
        <v>164251</v>
      </c>
      <c r="N40" s="45">
        <f>+M40</f>
        <v>164251</v>
      </c>
      <c r="O40" s="45">
        <f t="shared" si="4"/>
        <v>164251</v>
      </c>
      <c r="P40" s="45">
        <f t="shared" si="4"/>
        <v>164251</v>
      </c>
      <c r="Q40" s="45">
        <f t="shared" si="4"/>
        <v>164251</v>
      </c>
      <c r="R40" s="45">
        <f>+Q40</f>
        <v>164251</v>
      </c>
      <c r="S40" s="45">
        <f t="shared" si="4"/>
        <v>164251</v>
      </c>
      <c r="T40" s="45">
        <f t="shared" si="4"/>
        <v>164251</v>
      </c>
      <c r="U40" s="45">
        <f t="shared" si="4"/>
        <v>164251</v>
      </c>
      <c r="V40" s="45">
        <f>+U40</f>
        <v>164251</v>
      </c>
      <c r="W40" s="45">
        <f>+V40</f>
        <v>164251</v>
      </c>
      <c r="X40" s="45">
        <f t="shared" si="4"/>
        <v>-848841</v>
      </c>
      <c r="Y40" s="45">
        <f t="shared" si="4"/>
        <v>1013092</v>
      </c>
      <c r="Z40" s="46">
        <f>+IF(X40&lt;&gt;0,+(Y40/X40)*100,0)</f>
        <v>-119.35003139575019</v>
      </c>
      <c r="AA40" s="47">
        <f t="shared" si="4"/>
        <v>-3395354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136548</v>
      </c>
      <c r="X7" s="20"/>
      <c r="Y7" s="20">
        <v>136548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-6547337</v>
      </c>
      <c r="X14" s="20"/>
      <c r="Y14" s="20">
        <v>-6547337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-6410789</v>
      </c>
      <c r="X17" s="28">
        <f t="shared" si="0"/>
        <v>0</v>
      </c>
      <c r="Y17" s="28">
        <f t="shared" si="0"/>
        <v>-6410789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-63082975</v>
      </c>
      <c r="D26" s="18"/>
      <c r="E26" s="19"/>
      <c r="F26" s="20"/>
      <c r="G26" s="20">
        <v>-17062338</v>
      </c>
      <c r="H26" s="20">
        <v>-1553263</v>
      </c>
      <c r="I26" s="20">
        <v>-4487410</v>
      </c>
      <c r="J26" s="20">
        <v>-23103011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-23103011</v>
      </c>
      <c r="X26" s="20"/>
      <c r="Y26" s="20">
        <v>-23103011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-63082975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-17062338</v>
      </c>
      <c r="H27" s="28">
        <f t="shared" si="1"/>
        <v>-1553263</v>
      </c>
      <c r="I27" s="28">
        <f t="shared" si="1"/>
        <v>-4487410</v>
      </c>
      <c r="J27" s="28">
        <f t="shared" si="1"/>
        <v>-23103011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-23103011</v>
      </c>
      <c r="X27" s="28">
        <f t="shared" si="1"/>
        <v>0</v>
      </c>
      <c r="Y27" s="28">
        <f t="shared" si="1"/>
        <v>-23103011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-85036539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-20015282</v>
      </c>
      <c r="H38" s="2">
        <f t="shared" si="3"/>
        <v>-3649224</v>
      </c>
      <c r="I38" s="2">
        <f t="shared" si="3"/>
        <v>-5849294</v>
      </c>
      <c r="J38" s="2">
        <f t="shared" si="3"/>
        <v>-29513800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-29513800</v>
      </c>
      <c r="X38" s="2">
        <f t="shared" si="3"/>
        <v>0</v>
      </c>
      <c r="Y38" s="2">
        <f t="shared" si="3"/>
        <v>-29513800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-20015282</v>
      </c>
      <c r="I39" s="2">
        <f>+H40+I60</f>
        <v>-23664506</v>
      </c>
      <c r="J39" s="2">
        <f>+G39</f>
        <v>0</v>
      </c>
      <c r="K39" s="2">
        <f>+I40+K60</f>
        <v>-29513800</v>
      </c>
      <c r="L39" s="2">
        <f>+K40+L60</f>
        <v>-29513800</v>
      </c>
      <c r="M39" s="2">
        <f>+L40+M60</f>
        <v>-29513800</v>
      </c>
      <c r="N39" s="2">
        <f>+K39</f>
        <v>-29513800</v>
      </c>
      <c r="O39" s="2">
        <f>+M40+O60</f>
        <v>-29513800</v>
      </c>
      <c r="P39" s="2">
        <f>+O40+P60</f>
        <v>-29513800</v>
      </c>
      <c r="Q39" s="2">
        <f>+P40+Q60</f>
        <v>-29513800</v>
      </c>
      <c r="R39" s="2">
        <f>+O39</f>
        <v>-29513800</v>
      </c>
      <c r="S39" s="2">
        <f>+Q40+S60</f>
        <v>-29513800</v>
      </c>
      <c r="T39" s="2">
        <f>+S40+T60</f>
        <v>-29513800</v>
      </c>
      <c r="U39" s="2">
        <f>+T40+U60</f>
        <v>-29513800</v>
      </c>
      <c r="V39" s="2">
        <f>+S39</f>
        <v>-29513800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-85036539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-20015282</v>
      </c>
      <c r="H40" s="45">
        <f t="shared" si="4"/>
        <v>-23664506</v>
      </c>
      <c r="I40" s="45">
        <f t="shared" si="4"/>
        <v>-29513800</v>
      </c>
      <c r="J40" s="45">
        <f>+I40</f>
        <v>-29513800</v>
      </c>
      <c r="K40" s="45">
        <f t="shared" si="4"/>
        <v>-29513800</v>
      </c>
      <c r="L40" s="45">
        <f t="shared" si="4"/>
        <v>-29513800</v>
      </c>
      <c r="M40" s="45">
        <f t="shared" si="4"/>
        <v>-29513800</v>
      </c>
      <c r="N40" s="45">
        <f>+M40</f>
        <v>-29513800</v>
      </c>
      <c r="O40" s="45">
        <f t="shared" si="4"/>
        <v>-29513800</v>
      </c>
      <c r="P40" s="45">
        <f t="shared" si="4"/>
        <v>-29513800</v>
      </c>
      <c r="Q40" s="45">
        <f t="shared" si="4"/>
        <v>-29513800</v>
      </c>
      <c r="R40" s="45">
        <f>+Q40</f>
        <v>-29513800</v>
      </c>
      <c r="S40" s="45">
        <f t="shared" si="4"/>
        <v>-29513800</v>
      </c>
      <c r="T40" s="45">
        <f t="shared" si="4"/>
        <v>-29513800</v>
      </c>
      <c r="U40" s="45">
        <f t="shared" si="4"/>
        <v>-29513800</v>
      </c>
      <c r="V40" s="45">
        <f>+U40</f>
        <v>-29513800</v>
      </c>
      <c r="W40" s="45">
        <f>+V40</f>
        <v>-29513800</v>
      </c>
      <c r="X40" s="45">
        <f t="shared" si="4"/>
        <v>0</v>
      </c>
      <c r="Y40" s="45">
        <f t="shared" si="4"/>
        <v>-29513800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342261655</v>
      </c>
      <c r="G7" s="20">
        <v>10618</v>
      </c>
      <c r="H7" s="20"/>
      <c r="I7" s="20">
        <v>618</v>
      </c>
      <c r="J7" s="20">
        <v>11236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11236</v>
      </c>
      <c r="X7" s="20">
        <v>85565412</v>
      </c>
      <c r="Y7" s="20">
        <v>-85554176</v>
      </c>
      <c r="Z7" s="21">
        <v>-99.986868525801057</v>
      </c>
      <c r="AA7" s="22">
        <v>342261655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12139747</v>
      </c>
      <c r="G8" s="20">
        <v>2676</v>
      </c>
      <c r="H8" s="20">
        <v>669</v>
      </c>
      <c r="I8" s="20">
        <v>2699</v>
      </c>
      <c r="J8" s="20">
        <v>6044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6044</v>
      </c>
      <c r="X8" s="20">
        <v>3033387</v>
      </c>
      <c r="Y8" s="20">
        <v>-3027343</v>
      </c>
      <c r="Z8" s="21">
        <v>-99.800750777925799</v>
      </c>
      <c r="AA8" s="22">
        <v>12139747</v>
      </c>
    </row>
    <row r="9" spans="1:27" x14ac:dyDescent="0.25">
      <c r="A9" s="23" t="s">
        <v>37</v>
      </c>
      <c r="B9" s="17" t="s">
        <v>6</v>
      </c>
      <c r="C9" s="18">
        <v>637</v>
      </c>
      <c r="D9" s="18"/>
      <c r="E9" s="19">
        <v>66494080</v>
      </c>
      <c r="F9" s="20">
        <v>66494080</v>
      </c>
      <c r="G9" s="20">
        <v>669</v>
      </c>
      <c r="H9" s="20"/>
      <c r="I9" s="20">
        <v>669</v>
      </c>
      <c r="J9" s="20">
        <v>1338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1338</v>
      </c>
      <c r="X9" s="20"/>
      <c r="Y9" s="20">
        <v>1338</v>
      </c>
      <c r="Z9" s="21"/>
      <c r="AA9" s="22">
        <v>66494080</v>
      </c>
    </row>
    <row r="10" spans="1:27" x14ac:dyDescent="0.25">
      <c r="A10" s="23" t="s">
        <v>38</v>
      </c>
      <c r="B10" s="17" t="s">
        <v>6</v>
      </c>
      <c r="C10" s="18">
        <v>-59684695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-104511601</v>
      </c>
      <c r="D14" s="18"/>
      <c r="E14" s="19"/>
      <c r="F14" s="20"/>
      <c r="G14" s="20">
        <v>-16389772</v>
      </c>
      <c r="H14" s="20">
        <v>-11660237</v>
      </c>
      <c r="I14" s="20">
        <v>-7128774</v>
      </c>
      <c r="J14" s="20">
        <v>-35178783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-35178783</v>
      </c>
      <c r="X14" s="20"/>
      <c r="Y14" s="20">
        <v>-35178783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420895482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-35159818</v>
      </c>
      <c r="X17" s="28">
        <f t="shared" si="0"/>
        <v>88598799</v>
      </c>
      <c r="Y17" s="28">
        <f t="shared" si="0"/>
        <v>-123758617</v>
      </c>
      <c r="Z17" s="29">
        <f>+IF(X17&lt;&gt;0,+(Y17/X17)*100,0)</f>
        <v>-139.68430542721012</v>
      </c>
      <c r="AA17" s="30">
        <f>SUM(AA6:AA16)</f>
        <v>420895482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-174191489</v>
      </c>
      <c r="D26" s="18"/>
      <c r="E26" s="19"/>
      <c r="F26" s="20"/>
      <c r="G26" s="20">
        <v>-785251</v>
      </c>
      <c r="H26" s="20">
        <v>-22587983</v>
      </c>
      <c r="I26" s="20">
        <v>-14353304</v>
      </c>
      <c r="J26" s="20">
        <v>-37726538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-37726538</v>
      </c>
      <c r="X26" s="20"/>
      <c r="Y26" s="20">
        <v>-37726538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-174191489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-785251</v>
      </c>
      <c r="H27" s="28">
        <f t="shared" si="1"/>
        <v>-22587983</v>
      </c>
      <c r="I27" s="28">
        <f t="shared" si="1"/>
        <v>-14353304</v>
      </c>
      <c r="J27" s="28">
        <f t="shared" si="1"/>
        <v>-37726538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-37726538</v>
      </c>
      <c r="X27" s="28">
        <f t="shared" si="1"/>
        <v>0</v>
      </c>
      <c r="Y27" s="28">
        <f t="shared" si="1"/>
        <v>-37726538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-338219730</v>
      </c>
      <c r="D38" s="32">
        <f>+D17+D27+D36</f>
        <v>0</v>
      </c>
      <c r="E38" s="33">
        <f t="shared" si="3"/>
        <v>420895482</v>
      </c>
      <c r="F38" s="2">
        <f t="shared" si="3"/>
        <v>420895482</v>
      </c>
      <c r="G38" s="2">
        <f t="shared" si="3"/>
        <v>-17161060</v>
      </c>
      <c r="H38" s="2">
        <f t="shared" si="3"/>
        <v>-34247204</v>
      </c>
      <c r="I38" s="2">
        <f t="shared" si="3"/>
        <v>-21478092</v>
      </c>
      <c r="J38" s="2">
        <f t="shared" si="3"/>
        <v>-72886356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-72886356</v>
      </c>
      <c r="X38" s="2">
        <f t="shared" si="3"/>
        <v>88598799</v>
      </c>
      <c r="Y38" s="2">
        <f t="shared" si="3"/>
        <v>-161485155</v>
      </c>
      <c r="Z38" s="34">
        <f>+IF(X38&lt;&gt;0,+(Y38/X38)*100,0)</f>
        <v>-182.26562529363406</v>
      </c>
      <c r="AA38" s="35">
        <f>+AA17+AA27+AA36</f>
        <v>420895482</v>
      </c>
    </row>
    <row r="39" spans="1:27" x14ac:dyDescent="0.25">
      <c r="A39" s="23" t="s">
        <v>60</v>
      </c>
      <c r="B39" s="17"/>
      <c r="C39" s="32">
        <v>-224878458</v>
      </c>
      <c r="D39" s="32"/>
      <c r="E39" s="33"/>
      <c r="F39" s="2"/>
      <c r="G39" s="2"/>
      <c r="H39" s="2">
        <f>+G40+H60</f>
        <v>-17161060</v>
      </c>
      <c r="I39" s="2">
        <f>+H40+I60</f>
        <v>-50747944</v>
      </c>
      <c r="J39" s="2">
        <f>+G39</f>
        <v>0</v>
      </c>
      <c r="K39" s="2">
        <f>+I40+K60</f>
        <v>-72226036</v>
      </c>
      <c r="L39" s="2">
        <f>+K40+L60</f>
        <v>-72226036</v>
      </c>
      <c r="M39" s="2">
        <f>+L40+M60</f>
        <v>-72226036</v>
      </c>
      <c r="N39" s="2">
        <f>+K39</f>
        <v>-72226036</v>
      </c>
      <c r="O39" s="2">
        <f>+M40+O60</f>
        <v>-72226036</v>
      </c>
      <c r="P39" s="2">
        <f>+O40+P60</f>
        <v>-72226036</v>
      </c>
      <c r="Q39" s="2">
        <f>+P40+Q60</f>
        <v>-72226036</v>
      </c>
      <c r="R39" s="2">
        <f>+O39</f>
        <v>-72226036</v>
      </c>
      <c r="S39" s="2">
        <f>+Q40+S60</f>
        <v>-72226036</v>
      </c>
      <c r="T39" s="2">
        <f>+S40+T60</f>
        <v>-72226036</v>
      </c>
      <c r="U39" s="2">
        <f>+T40+U60</f>
        <v>-72226036</v>
      </c>
      <c r="V39" s="2">
        <f>+S39</f>
        <v>-72226036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-563098188</v>
      </c>
      <c r="D40" s="43">
        <f t="shared" ref="D40:AA40" si="4">+D38+D39</f>
        <v>0</v>
      </c>
      <c r="E40" s="44">
        <f t="shared" si="4"/>
        <v>420895482</v>
      </c>
      <c r="F40" s="45">
        <f t="shared" si="4"/>
        <v>420895482</v>
      </c>
      <c r="G40" s="45">
        <f t="shared" si="4"/>
        <v>-17161060</v>
      </c>
      <c r="H40" s="45">
        <f t="shared" si="4"/>
        <v>-51408264</v>
      </c>
      <c r="I40" s="45">
        <f t="shared" si="4"/>
        <v>-72226036</v>
      </c>
      <c r="J40" s="45">
        <f>+I40</f>
        <v>-72226036</v>
      </c>
      <c r="K40" s="45">
        <f t="shared" si="4"/>
        <v>-72226036</v>
      </c>
      <c r="L40" s="45">
        <f t="shared" si="4"/>
        <v>-72226036</v>
      </c>
      <c r="M40" s="45">
        <f t="shared" si="4"/>
        <v>-72226036</v>
      </c>
      <c r="N40" s="45">
        <f>+M40</f>
        <v>-72226036</v>
      </c>
      <c r="O40" s="45">
        <f t="shared" si="4"/>
        <v>-72226036</v>
      </c>
      <c r="P40" s="45">
        <f t="shared" si="4"/>
        <v>-72226036</v>
      </c>
      <c r="Q40" s="45">
        <f t="shared" si="4"/>
        <v>-72226036</v>
      </c>
      <c r="R40" s="45">
        <f>+Q40</f>
        <v>-72226036</v>
      </c>
      <c r="S40" s="45">
        <f t="shared" si="4"/>
        <v>-72226036</v>
      </c>
      <c r="T40" s="45">
        <f t="shared" si="4"/>
        <v>-72226036</v>
      </c>
      <c r="U40" s="45">
        <f t="shared" si="4"/>
        <v>-72226036</v>
      </c>
      <c r="V40" s="45">
        <f>+U40</f>
        <v>-72226036</v>
      </c>
      <c r="W40" s="45">
        <f>+V40</f>
        <v>-72226036</v>
      </c>
      <c r="X40" s="45">
        <f t="shared" si="4"/>
        <v>88598799</v>
      </c>
      <c r="Y40" s="45">
        <f t="shared" si="4"/>
        <v>-161485155</v>
      </c>
      <c r="Z40" s="46">
        <f>+IF(X40&lt;&gt;0,+(Y40/X40)*100,0)</f>
        <v>-182.26562529363406</v>
      </c>
      <c r="AA40" s="47">
        <f t="shared" si="4"/>
        <v>420895482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</v>
      </c>
      <c r="X7" s="20"/>
      <c r="Y7" s="20">
        <v>2816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-421217</v>
      </c>
      <c r="X14" s="20"/>
      <c r="Y14" s="20">
        <v>-421217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-363876</v>
      </c>
      <c r="X15" s="20"/>
      <c r="Y15" s="20">
        <v>-363876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-782277</v>
      </c>
      <c r="X17" s="28">
        <f t="shared" si="0"/>
        <v>0</v>
      </c>
      <c r="Y17" s="28">
        <f t="shared" si="0"/>
        <v>-782277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-245612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-245612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-5768433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-66469</v>
      </c>
      <c r="H38" s="2">
        <f t="shared" si="3"/>
        <v>-379174</v>
      </c>
      <c r="I38" s="2">
        <f t="shared" si="3"/>
        <v>-336634</v>
      </c>
      <c r="J38" s="2">
        <f t="shared" si="3"/>
        <v>-782277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-782277</v>
      </c>
      <c r="X38" s="2">
        <f t="shared" si="3"/>
        <v>0</v>
      </c>
      <c r="Y38" s="2">
        <f t="shared" si="3"/>
        <v>-782277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-66469</v>
      </c>
      <c r="I39" s="2">
        <f>+H40+I60</f>
        <v>-445643</v>
      </c>
      <c r="J39" s="2">
        <f>+G39</f>
        <v>0</v>
      </c>
      <c r="K39" s="2">
        <f>+I40+K60</f>
        <v>-782277</v>
      </c>
      <c r="L39" s="2">
        <f>+K40+L60</f>
        <v>-782277</v>
      </c>
      <c r="M39" s="2">
        <f>+L40+M60</f>
        <v>-782277</v>
      </c>
      <c r="N39" s="2">
        <f>+K39</f>
        <v>-782277</v>
      </c>
      <c r="O39" s="2">
        <f>+M40+O60</f>
        <v>-782277</v>
      </c>
      <c r="P39" s="2">
        <f>+O40+P60</f>
        <v>-782277</v>
      </c>
      <c r="Q39" s="2">
        <f>+P40+Q60</f>
        <v>-782277</v>
      </c>
      <c r="R39" s="2">
        <f>+O39</f>
        <v>-782277</v>
      </c>
      <c r="S39" s="2">
        <f>+Q40+S60</f>
        <v>-782277</v>
      </c>
      <c r="T39" s="2">
        <f>+S40+T60</f>
        <v>-782277</v>
      </c>
      <c r="U39" s="2">
        <f>+T40+U60</f>
        <v>-782277</v>
      </c>
      <c r="V39" s="2">
        <f>+S39</f>
        <v>-782277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-5768433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-66469</v>
      </c>
      <c r="H40" s="45">
        <f t="shared" si="4"/>
        <v>-445643</v>
      </c>
      <c r="I40" s="45">
        <f t="shared" si="4"/>
        <v>-782277</v>
      </c>
      <c r="J40" s="45">
        <f>+I40</f>
        <v>-782277</v>
      </c>
      <c r="K40" s="45">
        <f t="shared" si="4"/>
        <v>-782277</v>
      </c>
      <c r="L40" s="45">
        <f t="shared" si="4"/>
        <v>-782277</v>
      </c>
      <c r="M40" s="45">
        <f t="shared" si="4"/>
        <v>-782277</v>
      </c>
      <c r="N40" s="45">
        <f>+M40</f>
        <v>-782277</v>
      </c>
      <c r="O40" s="45">
        <f t="shared" si="4"/>
        <v>-782277</v>
      </c>
      <c r="P40" s="45">
        <f t="shared" si="4"/>
        <v>-782277</v>
      </c>
      <c r="Q40" s="45">
        <f t="shared" si="4"/>
        <v>-782277</v>
      </c>
      <c r="R40" s="45">
        <f>+Q40</f>
        <v>-782277</v>
      </c>
      <c r="S40" s="45">
        <f t="shared" si="4"/>
        <v>-782277</v>
      </c>
      <c r="T40" s="45">
        <f t="shared" si="4"/>
        <v>-782277</v>
      </c>
      <c r="U40" s="45">
        <f t="shared" si="4"/>
        <v>-782277</v>
      </c>
      <c r="V40" s="45">
        <f>+U40</f>
        <v>-782277</v>
      </c>
      <c r="W40" s="45">
        <f>+V40</f>
        <v>-782277</v>
      </c>
      <c r="X40" s="45">
        <f t="shared" si="4"/>
        <v>0</v>
      </c>
      <c r="Y40" s="45">
        <f t="shared" si="4"/>
        <v>-782277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72656087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18164019</v>
      </c>
      <c r="Y7" s="20">
        <v>-18054865</v>
      </c>
      <c r="Z7" s="21">
        <v>-99.399064711394544</v>
      </c>
      <c r="AA7" s="22">
        <v>72656087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3163218</v>
      </c>
      <c r="Y9" s="20">
        <v>-3163218</v>
      </c>
      <c r="Z9" s="21">
        <v>-100</v>
      </c>
      <c r="AA9" s="22">
        <v>12652880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-1129208</v>
      </c>
      <c r="D14" s="18"/>
      <c r="E14" s="19"/>
      <c r="F14" s="20"/>
      <c r="G14" s="20">
        <v>-92080</v>
      </c>
      <c r="H14" s="20">
        <v>269685</v>
      </c>
      <c r="I14" s="20">
        <v>3610</v>
      </c>
      <c r="J14" s="20">
        <v>181215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181215</v>
      </c>
      <c r="X14" s="20"/>
      <c r="Y14" s="20">
        <v>181215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-559245</v>
      </c>
      <c r="Y15" s="20">
        <v>559245</v>
      </c>
      <c r="Z15" s="21">
        <v>-100</v>
      </c>
      <c r="AA15" s="22">
        <v>-2236983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-767382</v>
      </c>
      <c r="D17" s="26">
        <f>SUM(D6:D16)</f>
        <v>0</v>
      </c>
      <c r="E17" s="27">
        <f t="shared" si="0"/>
        <v>83071984</v>
      </c>
      <c r="F17" s="28">
        <f t="shared" si="0"/>
        <v>83071984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290369</v>
      </c>
      <c r="X17" s="28">
        <f t="shared" si="0"/>
        <v>20767992</v>
      </c>
      <c r="Y17" s="28">
        <f t="shared" si="0"/>
        <v>-20477623</v>
      </c>
      <c r="Z17" s="29">
        <f>+IF(X17&lt;&gt;0,+(Y17/X17)*100,0)</f>
        <v>-98.601843644777986</v>
      </c>
      <c r="AA17" s="30">
        <f>SUM(AA6:AA16)</f>
        <v>83071984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-31967747</v>
      </c>
      <c r="D26" s="18"/>
      <c r="E26" s="19">
        <v>-39727250</v>
      </c>
      <c r="F26" s="20">
        <v>-40257801</v>
      </c>
      <c r="G26" s="20">
        <v>-2229564</v>
      </c>
      <c r="H26" s="20">
        <v>-1759055</v>
      </c>
      <c r="I26" s="20">
        <v>-714190</v>
      </c>
      <c r="J26" s="20">
        <v>-4702809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-4702809</v>
      </c>
      <c r="X26" s="20">
        <v>-10064442</v>
      </c>
      <c r="Y26" s="20">
        <v>5361633</v>
      </c>
      <c r="Z26" s="21">
        <v>-53.273027953263572</v>
      </c>
      <c r="AA26" s="22">
        <v>-40257801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-31967747</v>
      </c>
      <c r="D27" s="26">
        <f>SUM(D21:D26)</f>
        <v>0</v>
      </c>
      <c r="E27" s="27">
        <f t="shared" si="1"/>
        <v>-39727250</v>
      </c>
      <c r="F27" s="28">
        <f t="shared" si="1"/>
        <v>-40257801</v>
      </c>
      <c r="G27" s="28">
        <f t="shared" si="1"/>
        <v>-2229564</v>
      </c>
      <c r="H27" s="28">
        <f t="shared" si="1"/>
        <v>-1759055</v>
      </c>
      <c r="I27" s="28">
        <f t="shared" si="1"/>
        <v>-714190</v>
      </c>
      <c r="J27" s="28">
        <f t="shared" si="1"/>
        <v>-4702809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-4702809</v>
      </c>
      <c r="X27" s="28">
        <f t="shared" si="1"/>
        <v>-10064442</v>
      </c>
      <c r="Y27" s="28">
        <f t="shared" si="1"/>
        <v>5361633</v>
      </c>
      <c r="Z27" s="29">
        <f>+IF(X27&lt;&gt;0,+(Y27/X27)*100,0)</f>
        <v>-53.273027953263572</v>
      </c>
      <c r="AA27" s="30">
        <f>SUM(AA21:AA26)</f>
        <v>-40257801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-32735129</v>
      </c>
      <c r="D38" s="32">
        <f>+D17+D27+D36</f>
        <v>0</v>
      </c>
      <c r="E38" s="33">
        <f t="shared" si="3"/>
        <v>43344734</v>
      </c>
      <c r="F38" s="2">
        <f t="shared" si="3"/>
        <v>42814183</v>
      </c>
      <c r="G38" s="2">
        <f t="shared" si="3"/>
        <v>-2321644</v>
      </c>
      <c r="H38" s="2">
        <f t="shared" si="3"/>
        <v>-1380216</v>
      </c>
      <c r="I38" s="2">
        <f t="shared" si="3"/>
        <v>-710580</v>
      </c>
      <c r="J38" s="2">
        <f t="shared" si="3"/>
        <v>-4412440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-4412440</v>
      </c>
      <c r="X38" s="2">
        <f t="shared" si="3"/>
        <v>10703550</v>
      </c>
      <c r="Y38" s="2">
        <f t="shared" si="3"/>
        <v>-15115990</v>
      </c>
      <c r="Z38" s="34">
        <f>+IF(X38&lt;&gt;0,+(Y38/X38)*100,0)</f>
        <v>-141.22407986135443</v>
      </c>
      <c r="AA38" s="35">
        <f>+AA17+AA27+AA36</f>
        <v>42814183</v>
      </c>
    </row>
    <row r="39" spans="1:27" x14ac:dyDescent="0.25">
      <c r="A39" s="23" t="s">
        <v>60</v>
      </c>
      <c r="B39" s="17"/>
      <c r="C39" s="32">
        <v>-55707464</v>
      </c>
      <c r="D39" s="32"/>
      <c r="E39" s="33">
        <v>-55707464</v>
      </c>
      <c r="F39" s="2">
        <v>-55707464</v>
      </c>
      <c r="G39" s="2">
        <v>-92333123</v>
      </c>
      <c r="H39" s="2">
        <f>+G40+H60</f>
        <v>-94654767</v>
      </c>
      <c r="I39" s="2">
        <f>+H40+I60</f>
        <v>-96034983</v>
      </c>
      <c r="J39" s="2">
        <f>+G39</f>
        <v>-92333123</v>
      </c>
      <c r="K39" s="2">
        <f>+I40+K60</f>
        <v>-96745563</v>
      </c>
      <c r="L39" s="2">
        <f>+K40+L60</f>
        <v>-96745563</v>
      </c>
      <c r="M39" s="2">
        <f>+L40+M60</f>
        <v>-96745563</v>
      </c>
      <c r="N39" s="2">
        <f>+K39</f>
        <v>-96745563</v>
      </c>
      <c r="O39" s="2">
        <f>+M40+O60</f>
        <v>-96745563</v>
      </c>
      <c r="P39" s="2">
        <f>+O40+P60</f>
        <v>-96745563</v>
      </c>
      <c r="Q39" s="2">
        <f>+P40+Q60</f>
        <v>-96745563</v>
      </c>
      <c r="R39" s="2">
        <f>+O39</f>
        <v>-96745563</v>
      </c>
      <c r="S39" s="2">
        <f>+Q40+S60</f>
        <v>-96745563</v>
      </c>
      <c r="T39" s="2">
        <f>+S40+T60</f>
        <v>-96745563</v>
      </c>
      <c r="U39" s="2">
        <f>+T40+U60</f>
        <v>-96745563</v>
      </c>
      <c r="V39" s="2">
        <f>+S39</f>
        <v>-96745563</v>
      </c>
      <c r="W39" s="2">
        <f>+G39</f>
        <v>-92333123</v>
      </c>
      <c r="X39" s="2">
        <v>-55707464</v>
      </c>
      <c r="Y39" s="2">
        <f>+W39-X39</f>
        <v>-36625659</v>
      </c>
      <c r="Z39" s="34">
        <f>+IF(X39&lt;&gt;0,+(Y39/X39)*100,0)</f>
        <v>65.746412365854596</v>
      </c>
      <c r="AA39" s="35">
        <v>-55707464</v>
      </c>
    </row>
    <row r="40" spans="1:27" x14ac:dyDescent="0.25">
      <c r="A40" s="41" t="s">
        <v>62</v>
      </c>
      <c r="B40" s="42" t="s">
        <v>61</v>
      </c>
      <c r="C40" s="43">
        <f>+C38+C39</f>
        <v>-88442593</v>
      </c>
      <c r="D40" s="43">
        <f t="shared" ref="D40:AA40" si="4">+D38+D39</f>
        <v>0</v>
      </c>
      <c r="E40" s="44">
        <f t="shared" si="4"/>
        <v>-12362730</v>
      </c>
      <c r="F40" s="45">
        <f t="shared" si="4"/>
        <v>-12893281</v>
      </c>
      <c r="G40" s="45">
        <f t="shared" si="4"/>
        <v>-94654767</v>
      </c>
      <c r="H40" s="45">
        <f t="shared" si="4"/>
        <v>-96034983</v>
      </c>
      <c r="I40" s="45">
        <f t="shared" si="4"/>
        <v>-96745563</v>
      </c>
      <c r="J40" s="45">
        <f>+I40</f>
        <v>-96745563</v>
      </c>
      <c r="K40" s="45">
        <f t="shared" si="4"/>
        <v>-96745563</v>
      </c>
      <c r="L40" s="45">
        <f t="shared" si="4"/>
        <v>-96745563</v>
      </c>
      <c r="M40" s="45">
        <f t="shared" si="4"/>
        <v>-96745563</v>
      </c>
      <c r="N40" s="45">
        <f>+M40</f>
        <v>-96745563</v>
      </c>
      <c r="O40" s="45">
        <f t="shared" si="4"/>
        <v>-96745563</v>
      </c>
      <c r="P40" s="45">
        <f t="shared" si="4"/>
        <v>-96745563</v>
      </c>
      <c r="Q40" s="45">
        <f t="shared" si="4"/>
        <v>-96745563</v>
      </c>
      <c r="R40" s="45">
        <f>+Q40</f>
        <v>-96745563</v>
      </c>
      <c r="S40" s="45">
        <f t="shared" si="4"/>
        <v>-96745563</v>
      </c>
      <c r="T40" s="45">
        <f t="shared" si="4"/>
        <v>-96745563</v>
      </c>
      <c r="U40" s="45">
        <f t="shared" si="4"/>
        <v>-96745563</v>
      </c>
      <c r="V40" s="45">
        <f>+U40</f>
        <v>-96745563</v>
      </c>
      <c r="W40" s="45">
        <f>+V40</f>
        <v>-96745563</v>
      </c>
      <c r="X40" s="45">
        <f t="shared" si="4"/>
        <v>-45003914</v>
      </c>
      <c r="Y40" s="45">
        <f t="shared" si="4"/>
        <v>-51741649</v>
      </c>
      <c r="Z40" s="46">
        <f>+IF(X40&lt;&gt;0,+(Y40/X40)*100,0)</f>
        <v>114.9714422616664</v>
      </c>
      <c r="AA40" s="47">
        <f t="shared" si="4"/>
        <v>-12893281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80983782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20245950</v>
      </c>
      <c r="Y7" s="20">
        <v>-23815829</v>
      </c>
      <c r="Z7" s="21">
        <v>-117.63255861048754</v>
      </c>
      <c r="AA7" s="22">
        <v>80983782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415409</v>
      </c>
      <c r="G8" s="20">
        <v>6148010</v>
      </c>
      <c r="H8" s="20">
        <v>7150793</v>
      </c>
      <c r="I8" s="20">
        <v>7410017</v>
      </c>
      <c r="J8" s="20">
        <v>20708820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20708820</v>
      </c>
      <c r="X8" s="20">
        <v>103851</v>
      </c>
      <c r="Y8" s="20">
        <v>20604969</v>
      </c>
      <c r="Z8" s="21">
        <v>19840.896091515729</v>
      </c>
      <c r="AA8" s="22">
        <v>415409</v>
      </c>
    </row>
    <row r="9" spans="1:27" x14ac:dyDescent="0.25">
      <c r="A9" s="23" t="s">
        <v>37</v>
      </c>
      <c r="B9" s="17" t="s">
        <v>6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9492526</v>
      </c>
      <c r="X9" s="20">
        <v>5941476</v>
      </c>
      <c r="Y9" s="20">
        <v>3551050</v>
      </c>
      <c r="Z9" s="21">
        <v>59.767135304426034</v>
      </c>
      <c r="AA9" s="22">
        <v>23765903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24561174</v>
      </c>
      <c r="F10" s="20">
        <v>24588478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6147120</v>
      </c>
      <c r="Y10" s="20">
        <v>-6147120</v>
      </c>
      <c r="Z10" s="21">
        <v>-100</v>
      </c>
      <c r="AA10" s="22">
        <v>24588478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6703510</v>
      </c>
      <c r="F11" s="20">
        <v>6703510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1675878</v>
      </c>
      <c r="Y11" s="20">
        <v>-1675878</v>
      </c>
      <c r="Z11" s="21">
        <v>-100</v>
      </c>
      <c r="AA11" s="22">
        <v>6703510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-26000109</v>
      </c>
      <c r="D14" s="18"/>
      <c r="E14" s="19">
        <v>-60640712</v>
      </c>
      <c r="F14" s="20">
        <v>-63658857</v>
      </c>
      <c r="G14" s="20">
        <v>-4200741</v>
      </c>
      <c r="H14" s="20">
        <v>-142912</v>
      </c>
      <c r="I14" s="20">
        <v>-554204</v>
      </c>
      <c r="J14" s="20">
        <v>-4897857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-4897857</v>
      </c>
      <c r="X14" s="20">
        <v>-13021630</v>
      </c>
      <c r="Y14" s="20">
        <v>8123773</v>
      </c>
      <c r="Z14" s="21">
        <v>-62.386759568502562</v>
      </c>
      <c r="AA14" s="22">
        <v>-63658857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-2140185</v>
      </c>
      <c r="Y15" s="20">
        <v>2140185</v>
      </c>
      <c r="Z15" s="21">
        <v>-100</v>
      </c>
      <c r="AA15" s="22">
        <v>-8560737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64237488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21512741</v>
      </c>
      <c r="X17" s="28">
        <f t="shared" si="0"/>
        <v>18952460</v>
      </c>
      <c r="Y17" s="28">
        <f t="shared" si="0"/>
        <v>2560281</v>
      </c>
      <c r="Z17" s="29">
        <f>+IF(X17&lt;&gt;0,+(Y17/X17)*100,0)</f>
        <v>13.508964007838561</v>
      </c>
      <c r="AA17" s="30">
        <f>SUM(AA6:AA16)</f>
        <v>64237488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-3451474</v>
      </c>
      <c r="D26" s="18"/>
      <c r="E26" s="19">
        <v>-25070000</v>
      </c>
      <c r="F26" s="20">
        <v>-26102020</v>
      </c>
      <c r="G26" s="20"/>
      <c r="H26" s="20"/>
      <c r="I26" s="20">
        <v>-257595</v>
      </c>
      <c r="J26" s="20">
        <v>-257595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-257595</v>
      </c>
      <c r="X26" s="20">
        <v>-479166</v>
      </c>
      <c r="Y26" s="20">
        <v>221571</v>
      </c>
      <c r="Z26" s="21">
        <v>-46.240968683086862</v>
      </c>
      <c r="AA26" s="22">
        <v>-26102020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-3451474</v>
      </c>
      <c r="D27" s="26">
        <f>SUM(D21:D26)</f>
        <v>0</v>
      </c>
      <c r="E27" s="27">
        <f t="shared" si="1"/>
        <v>-25070000</v>
      </c>
      <c r="F27" s="28">
        <f t="shared" si="1"/>
        <v>-26102020</v>
      </c>
      <c r="G27" s="28">
        <f t="shared" si="1"/>
        <v>0</v>
      </c>
      <c r="H27" s="28">
        <f t="shared" si="1"/>
        <v>0</v>
      </c>
      <c r="I27" s="28">
        <f t="shared" si="1"/>
        <v>-257595</v>
      </c>
      <c r="J27" s="28">
        <f t="shared" si="1"/>
        <v>-257595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-257595</v>
      </c>
      <c r="X27" s="28">
        <f t="shared" si="1"/>
        <v>-479166</v>
      </c>
      <c r="Y27" s="28">
        <f t="shared" si="1"/>
        <v>221571</v>
      </c>
      <c r="Z27" s="29">
        <f>+IF(X27&lt;&gt;0,+(Y27/X27)*100,0)</f>
        <v>-46.240968683086862</v>
      </c>
      <c r="AA27" s="30">
        <f>SUM(AA21:AA26)</f>
        <v>-26102020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34441644</v>
      </c>
      <c r="D38" s="32">
        <f>+D17+D27+D36</f>
        <v>0</v>
      </c>
      <c r="E38" s="33">
        <f t="shared" si="3"/>
        <v>31655775</v>
      </c>
      <c r="F38" s="2">
        <f t="shared" si="3"/>
        <v>38135468</v>
      </c>
      <c r="G38" s="2">
        <f t="shared" si="3"/>
        <v>7649047</v>
      </c>
      <c r="H38" s="2">
        <f t="shared" si="3"/>
        <v>7007881</v>
      </c>
      <c r="I38" s="2">
        <f t="shared" si="3"/>
        <v>6598218</v>
      </c>
      <c r="J38" s="2">
        <f t="shared" si="3"/>
        <v>21255146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21255146</v>
      </c>
      <c r="X38" s="2">
        <f t="shared" si="3"/>
        <v>18473294</v>
      </c>
      <c r="Y38" s="2">
        <f t="shared" si="3"/>
        <v>2781852</v>
      </c>
      <c r="Z38" s="34">
        <f>+IF(X38&lt;&gt;0,+(Y38/X38)*100,0)</f>
        <v>15.058776198765633</v>
      </c>
      <c r="AA38" s="35">
        <f>+AA17+AA27+AA36</f>
        <v>38135468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7649047</v>
      </c>
      <c r="I39" s="2">
        <f>+H40+I60</f>
        <v>14656928</v>
      </c>
      <c r="J39" s="2">
        <f>+G39</f>
        <v>0</v>
      </c>
      <c r="K39" s="2">
        <f>+I40+K60</f>
        <v>21255146</v>
      </c>
      <c r="L39" s="2">
        <f>+K40+L60</f>
        <v>21255146</v>
      </c>
      <c r="M39" s="2">
        <f>+L40+M60</f>
        <v>21255146</v>
      </c>
      <c r="N39" s="2">
        <f>+K39</f>
        <v>21255146</v>
      </c>
      <c r="O39" s="2">
        <f>+M40+O60</f>
        <v>21255146</v>
      </c>
      <c r="P39" s="2">
        <f>+O40+P60</f>
        <v>21255146</v>
      </c>
      <c r="Q39" s="2">
        <f>+P40+Q60</f>
        <v>21255146</v>
      </c>
      <c r="R39" s="2">
        <f>+O39</f>
        <v>21255146</v>
      </c>
      <c r="S39" s="2">
        <f>+Q40+S60</f>
        <v>21255146</v>
      </c>
      <c r="T39" s="2">
        <f>+S40+T60</f>
        <v>21255146</v>
      </c>
      <c r="U39" s="2">
        <f>+T40+U60</f>
        <v>21255146</v>
      </c>
      <c r="V39" s="2">
        <f>+S39</f>
        <v>21255146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34441644</v>
      </c>
      <c r="D40" s="43">
        <f t="shared" ref="D40:AA40" si="4">+D38+D39</f>
        <v>0</v>
      </c>
      <c r="E40" s="44">
        <f t="shared" si="4"/>
        <v>31655775</v>
      </c>
      <c r="F40" s="45">
        <f t="shared" si="4"/>
        <v>38135468</v>
      </c>
      <c r="G40" s="45">
        <f t="shared" si="4"/>
        <v>7649047</v>
      </c>
      <c r="H40" s="45">
        <f t="shared" si="4"/>
        <v>14656928</v>
      </c>
      <c r="I40" s="45">
        <f t="shared" si="4"/>
        <v>21255146</v>
      </c>
      <c r="J40" s="45">
        <f>+I40</f>
        <v>21255146</v>
      </c>
      <c r="K40" s="45">
        <f t="shared" si="4"/>
        <v>21255146</v>
      </c>
      <c r="L40" s="45">
        <f t="shared" si="4"/>
        <v>21255146</v>
      </c>
      <c r="M40" s="45">
        <f t="shared" si="4"/>
        <v>21255146</v>
      </c>
      <c r="N40" s="45">
        <f>+M40</f>
        <v>21255146</v>
      </c>
      <c r="O40" s="45">
        <f t="shared" si="4"/>
        <v>21255146</v>
      </c>
      <c r="P40" s="45">
        <f t="shared" si="4"/>
        <v>21255146</v>
      </c>
      <c r="Q40" s="45">
        <f t="shared" si="4"/>
        <v>21255146</v>
      </c>
      <c r="R40" s="45">
        <f>+Q40</f>
        <v>21255146</v>
      </c>
      <c r="S40" s="45">
        <f t="shared" si="4"/>
        <v>21255146</v>
      </c>
      <c r="T40" s="45">
        <f t="shared" si="4"/>
        <v>21255146</v>
      </c>
      <c r="U40" s="45">
        <f t="shared" si="4"/>
        <v>21255146</v>
      </c>
      <c r="V40" s="45">
        <f>+U40</f>
        <v>21255146</v>
      </c>
      <c r="W40" s="45">
        <f>+V40</f>
        <v>21255146</v>
      </c>
      <c r="X40" s="45">
        <f t="shared" si="4"/>
        <v>18473294</v>
      </c>
      <c r="Y40" s="45">
        <f t="shared" si="4"/>
        <v>2781852</v>
      </c>
      <c r="Z40" s="46">
        <f>+IF(X40&lt;&gt;0,+(Y40/X40)*100,0)</f>
        <v>15.058776198765633</v>
      </c>
      <c r="AA40" s="47">
        <f t="shared" si="4"/>
        <v>38135468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4419420</v>
      </c>
      <c r="G7" s="20">
        <v>256788</v>
      </c>
      <c r="H7" s="20">
        <v>242297</v>
      </c>
      <c r="I7" s="20">
        <v>222345</v>
      </c>
      <c r="J7" s="20">
        <v>721430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721430</v>
      </c>
      <c r="X7" s="20">
        <v>1104855</v>
      </c>
      <c r="Y7" s="20">
        <v>-383425</v>
      </c>
      <c r="Z7" s="21">
        <v>-34.703648895103882</v>
      </c>
      <c r="AA7" s="22">
        <v>4419420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77910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19479</v>
      </c>
      <c r="Y8" s="20">
        <v>-5858</v>
      </c>
      <c r="Z8" s="21">
        <v>-30.073412392833308</v>
      </c>
      <c r="AA8" s="22">
        <v>77910</v>
      </c>
    </row>
    <row r="9" spans="1:27" x14ac:dyDescent="0.25">
      <c r="A9" s="23" t="s">
        <v>37</v>
      </c>
      <c r="B9" s="17" t="s">
        <v>6</v>
      </c>
      <c r="C9" s="18">
        <v>236543</v>
      </c>
      <c r="D9" s="18"/>
      <c r="E9" s="19">
        <v>87450</v>
      </c>
      <c r="F9" s="20">
        <v>87450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21861</v>
      </c>
      <c r="Y9" s="20">
        <v>-21861</v>
      </c>
      <c r="Z9" s="21">
        <v>-100</v>
      </c>
      <c r="AA9" s="22">
        <v>87450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-479737</v>
      </c>
      <c r="D14" s="18"/>
      <c r="E14" s="19">
        <v>-2001165</v>
      </c>
      <c r="F14" s="20">
        <v>-2001165</v>
      </c>
      <c r="G14" s="20">
        <v>-11291</v>
      </c>
      <c r="H14" s="20">
        <v>-39586</v>
      </c>
      <c r="I14" s="20">
        <v>-79177</v>
      </c>
      <c r="J14" s="20">
        <v>-130054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-130054</v>
      </c>
      <c r="X14" s="20">
        <v>-500307</v>
      </c>
      <c r="Y14" s="20">
        <v>370253</v>
      </c>
      <c r="Z14" s="21">
        <v>-74.005160831249611</v>
      </c>
      <c r="AA14" s="22">
        <v>-2001165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2583615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604997</v>
      </c>
      <c r="X17" s="28">
        <f t="shared" si="0"/>
        <v>645888</v>
      </c>
      <c r="Y17" s="28">
        <f t="shared" si="0"/>
        <v>-40891</v>
      </c>
      <c r="Z17" s="29">
        <f>+IF(X17&lt;&gt;0,+(Y17/X17)*100,0)</f>
        <v>-6.3309737911216803</v>
      </c>
      <c r="AA17" s="30">
        <f>SUM(AA6:AA16)</f>
        <v>2583615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-12559482</v>
      </c>
      <c r="D26" s="18"/>
      <c r="E26" s="19">
        <v>-23542329</v>
      </c>
      <c r="F26" s="20">
        <v>-23542329</v>
      </c>
      <c r="G26" s="20"/>
      <c r="H26" s="20">
        <v>-288213</v>
      </c>
      <c r="I26" s="20"/>
      <c r="J26" s="20">
        <v>-288213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-288213</v>
      </c>
      <c r="X26" s="20">
        <v>-5885589</v>
      </c>
      <c r="Y26" s="20">
        <v>5597376</v>
      </c>
      <c r="Z26" s="21">
        <v>-95.103072946479955</v>
      </c>
      <c r="AA26" s="22">
        <v>-23542329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-12559482</v>
      </c>
      <c r="D27" s="26">
        <f>SUM(D21:D26)</f>
        <v>0</v>
      </c>
      <c r="E27" s="27">
        <f t="shared" si="1"/>
        <v>-23542329</v>
      </c>
      <c r="F27" s="28">
        <f t="shared" si="1"/>
        <v>-23542329</v>
      </c>
      <c r="G27" s="28">
        <f t="shared" si="1"/>
        <v>0</v>
      </c>
      <c r="H27" s="28">
        <f t="shared" si="1"/>
        <v>-288213</v>
      </c>
      <c r="I27" s="28">
        <f t="shared" si="1"/>
        <v>0</v>
      </c>
      <c r="J27" s="28">
        <f t="shared" si="1"/>
        <v>-288213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-288213</v>
      </c>
      <c r="X27" s="28">
        <f t="shared" si="1"/>
        <v>-5885589</v>
      </c>
      <c r="Y27" s="28">
        <f t="shared" si="1"/>
        <v>5597376</v>
      </c>
      <c r="Z27" s="29">
        <f>+IF(X27&lt;&gt;0,+(Y27/X27)*100,0)</f>
        <v>-95.103072946479955</v>
      </c>
      <c r="AA27" s="30">
        <f>SUM(AA21:AA26)</f>
        <v>-23542329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-9892932</v>
      </c>
      <c r="D38" s="32">
        <f>+D17+D27+D36</f>
        <v>0</v>
      </c>
      <c r="E38" s="33">
        <f t="shared" si="3"/>
        <v>-20958714</v>
      </c>
      <c r="F38" s="2">
        <f t="shared" si="3"/>
        <v>-20958714</v>
      </c>
      <c r="G38" s="2">
        <f t="shared" si="3"/>
        <v>259118</v>
      </c>
      <c r="H38" s="2">
        <f t="shared" si="3"/>
        <v>-85502</v>
      </c>
      <c r="I38" s="2">
        <f t="shared" si="3"/>
        <v>143168</v>
      </c>
      <c r="J38" s="2">
        <f t="shared" si="3"/>
        <v>316784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316784</v>
      </c>
      <c r="X38" s="2">
        <f t="shared" si="3"/>
        <v>-5239701</v>
      </c>
      <c r="Y38" s="2">
        <f t="shared" si="3"/>
        <v>5556485</v>
      </c>
      <c r="Z38" s="34">
        <f>+IF(X38&lt;&gt;0,+(Y38/X38)*100,0)</f>
        <v>-106.04584116536419</v>
      </c>
      <c r="AA38" s="35">
        <f>+AA17+AA27+AA36</f>
        <v>-20958714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259118</v>
      </c>
      <c r="I39" s="2">
        <f>+H40+I60</f>
        <v>173616</v>
      </c>
      <c r="J39" s="2">
        <f>+G39</f>
        <v>0</v>
      </c>
      <c r="K39" s="2">
        <f>+I40+K60</f>
        <v>316784</v>
      </c>
      <c r="L39" s="2">
        <f>+K40+L60</f>
        <v>316784</v>
      </c>
      <c r="M39" s="2">
        <f>+L40+M60</f>
        <v>316784</v>
      </c>
      <c r="N39" s="2">
        <f>+K39</f>
        <v>316784</v>
      </c>
      <c r="O39" s="2">
        <f>+M40+O60</f>
        <v>316784</v>
      </c>
      <c r="P39" s="2">
        <f>+O40+P60</f>
        <v>316784</v>
      </c>
      <c r="Q39" s="2">
        <f>+P40+Q60</f>
        <v>316784</v>
      </c>
      <c r="R39" s="2">
        <f>+O39</f>
        <v>316784</v>
      </c>
      <c r="S39" s="2">
        <f>+Q40+S60</f>
        <v>316784</v>
      </c>
      <c r="T39" s="2">
        <f>+S40+T60</f>
        <v>316784</v>
      </c>
      <c r="U39" s="2">
        <f>+T40+U60</f>
        <v>316784</v>
      </c>
      <c r="V39" s="2">
        <f>+S39</f>
        <v>316784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-9892932</v>
      </c>
      <c r="D40" s="43">
        <f t="shared" ref="D40:AA40" si="4">+D38+D39</f>
        <v>0</v>
      </c>
      <c r="E40" s="44">
        <f t="shared" si="4"/>
        <v>-20958714</v>
      </c>
      <c r="F40" s="45">
        <f t="shared" si="4"/>
        <v>-20958714</v>
      </c>
      <c r="G40" s="45">
        <f t="shared" si="4"/>
        <v>259118</v>
      </c>
      <c r="H40" s="45">
        <f t="shared" si="4"/>
        <v>173616</v>
      </c>
      <c r="I40" s="45">
        <f t="shared" si="4"/>
        <v>316784</v>
      </c>
      <c r="J40" s="45">
        <f>+I40</f>
        <v>316784</v>
      </c>
      <c r="K40" s="45">
        <f t="shared" si="4"/>
        <v>316784</v>
      </c>
      <c r="L40" s="45">
        <f t="shared" si="4"/>
        <v>316784</v>
      </c>
      <c r="M40" s="45">
        <f t="shared" si="4"/>
        <v>316784</v>
      </c>
      <c r="N40" s="45">
        <f>+M40</f>
        <v>316784</v>
      </c>
      <c r="O40" s="45">
        <f t="shared" si="4"/>
        <v>316784</v>
      </c>
      <c r="P40" s="45">
        <f t="shared" si="4"/>
        <v>316784</v>
      </c>
      <c r="Q40" s="45">
        <f t="shared" si="4"/>
        <v>316784</v>
      </c>
      <c r="R40" s="45">
        <f>+Q40</f>
        <v>316784</v>
      </c>
      <c r="S40" s="45">
        <f t="shared" si="4"/>
        <v>316784</v>
      </c>
      <c r="T40" s="45">
        <f t="shared" si="4"/>
        <v>316784</v>
      </c>
      <c r="U40" s="45">
        <f t="shared" si="4"/>
        <v>316784</v>
      </c>
      <c r="V40" s="45">
        <f>+U40</f>
        <v>316784</v>
      </c>
      <c r="W40" s="45">
        <f>+V40</f>
        <v>316784</v>
      </c>
      <c r="X40" s="45">
        <f t="shared" si="4"/>
        <v>-5239701</v>
      </c>
      <c r="Y40" s="45">
        <f t="shared" si="4"/>
        <v>5556485</v>
      </c>
      <c r="Z40" s="46">
        <f>+IF(X40&lt;&gt;0,+(Y40/X40)*100,0)</f>
        <v>-106.04584116536419</v>
      </c>
      <c r="AA40" s="47">
        <f t="shared" si="4"/>
        <v>-20958714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1155553</v>
      </c>
      <c r="X7" s="20">
        <v>1691481</v>
      </c>
      <c r="Y7" s="20">
        <v>-535928</v>
      </c>
      <c r="Z7" s="21">
        <v>-31.683950337012355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20051</v>
      </c>
      <c r="X11" s="20">
        <v>125403</v>
      </c>
      <c r="Y11" s="20">
        <v>-105352</v>
      </c>
      <c r="Z11" s="21">
        <v>-84.010749344114572</v>
      </c>
      <c r="AA11" s="22">
        <v>559096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-2711999</v>
      </c>
      <c r="F14" s="20">
        <v>-2711999</v>
      </c>
      <c r="G14" s="20"/>
      <c r="H14" s="20"/>
      <c r="I14" s="20">
        <v>-78477</v>
      </c>
      <c r="J14" s="20">
        <v>-78477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-78477</v>
      </c>
      <c r="X14" s="20">
        <v>-741359</v>
      </c>
      <c r="Y14" s="20">
        <v>662882</v>
      </c>
      <c r="Z14" s="21">
        <v>-89.414440237455807</v>
      </c>
      <c r="AA14" s="22">
        <v>-2711999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4274358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1097127</v>
      </c>
      <c r="X17" s="28">
        <f t="shared" si="0"/>
        <v>1075525</v>
      </c>
      <c r="Y17" s="28">
        <f t="shared" si="0"/>
        <v>21602</v>
      </c>
      <c r="Z17" s="29">
        <f>+IF(X17&lt;&gt;0,+(Y17/X17)*100,0)</f>
        <v>2.0085074730945349</v>
      </c>
      <c r="AA17" s="30">
        <f>SUM(AA6:AA16)</f>
        <v>4274358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-26087</v>
      </c>
      <c r="F26" s="20">
        <v>-26087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</v>
      </c>
      <c r="Y26" s="20">
        <v>26087</v>
      </c>
      <c r="Z26" s="21">
        <v>-100</v>
      </c>
      <c r="AA26" s="22">
        <v>-26087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-26087</v>
      </c>
      <c r="F27" s="28">
        <f t="shared" si="1"/>
        <v>-26087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</v>
      </c>
      <c r="Y27" s="28">
        <f t="shared" si="1"/>
        <v>26087</v>
      </c>
      <c r="Z27" s="29">
        <f>+IF(X27&lt;&gt;0,+(Y27/X27)*100,0)</f>
        <v>-100</v>
      </c>
      <c r="AA27" s="30">
        <f>SUM(AA21:AA26)</f>
        <v>-26087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5823675</v>
      </c>
      <c r="D38" s="32">
        <f>+D17+D27+D36</f>
        <v>0</v>
      </c>
      <c r="E38" s="33">
        <f t="shared" si="3"/>
        <v>4248271</v>
      </c>
      <c r="F38" s="2">
        <f t="shared" si="3"/>
        <v>4248271</v>
      </c>
      <c r="G38" s="2">
        <f t="shared" si="3"/>
        <v>552134</v>
      </c>
      <c r="H38" s="2">
        <f t="shared" si="3"/>
        <v>0</v>
      </c>
      <c r="I38" s="2">
        <f t="shared" si="3"/>
        <v>544993</v>
      </c>
      <c r="J38" s="2">
        <f t="shared" si="3"/>
        <v>1097127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1097127</v>
      </c>
      <c r="X38" s="2">
        <f t="shared" si="3"/>
        <v>1049438</v>
      </c>
      <c r="Y38" s="2">
        <f t="shared" si="3"/>
        <v>47689</v>
      </c>
      <c r="Z38" s="34">
        <f>+IF(X38&lt;&gt;0,+(Y38/X38)*100,0)</f>
        <v>4.5442417751215416</v>
      </c>
      <c r="AA38" s="35">
        <f>+AA17+AA27+AA36</f>
        <v>4248271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552134</v>
      </c>
      <c r="I39" s="2">
        <f>+H40+I60</f>
        <v>552134</v>
      </c>
      <c r="J39" s="2">
        <f>+G39</f>
        <v>0</v>
      </c>
      <c r="K39" s="2">
        <f>+I40+K60</f>
        <v>1097127</v>
      </c>
      <c r="L39" s="2">
        <f>+K40+L60</f>
        <v>1097127</v>
      </c>
      <c r="M39" s="2">
        <f>+L40+M60</f>
        <v>1097127</v>
      </c>
      <c r="N39" s="2">
        <f>+K39</f>
        <v>1097127</v>
      </c>
      <c r="O39" s="2">
        <f>+M40+O60</f>
        <v>1097127</v>
      </c>
      <c r="P39" s="2">
        <f>+O40+P60</f>
        <v>1097127</v>
      </c>
      <c r="Q39" s="2">
        <f>+P40+Q60</f>
        <v>1097127</v>
      </c>
      <c r="R39" s="2">
        <f>+O39</f>
        <v>1097127</v>
      </c>
      <c r="S39" s="2">
        <f>+Q40+S60</f>
        <v>1097127</v>
      </c>
      <c r="T39" s="2">
        <f>+S40+T60</f>
        <v>1097127</v>
      </c>
      <c r="U39" s="2">
        <f>+T40+U60</f>
        <v>1097127</v>
      </c>
      <c r="V39" s="2">
        <f>+S39</f>
        <v>1097127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5823675</v>
      </c>
      <c r="D40" s="43">
        <f t="shared" ref="D40:AA40" si="4">+D38+D39</f>
        <v>0</v>
      </c>
      <c r="E40" s="44">
        <f t="shared" si="4"/>
        <v>4248271</v>
      </c>
      <c r="F40" s="45">
        <f t="shared" si="4"/>
        <v>4248271</v>
      </c>
      <c r="G40" s="45">
        <f t="shared" si="4"/>
        <v>552134</v>
      </c>
      <c r="H40" s="45">
        <f t="shared" si="4"/>
        <v>552134</v>
      </c>
      <c r="I40" s="45">
        <f t="shared" si="4"/>
        <v>1097127</v>
      </c>
      <c r="J40" s="45">
        <f>+I40</f>
        <v>1097127</v>
      </c>
      <c r="K40" s="45">
        <f t="shared" si="4"/>
        <v>1097127</v>
      </c>
      <c r="L40" s="45">
        <f t="shared" si="4"/>
        <v>1097127</v>
      </c>
      <c r="M40" s="45">
        <f t="shared" si="4"/>
        <v>1097127</v>
      </c>
      <c r="N40" s="45">
        <f>+M40</f>
        <v>1097127</v>
      </c>
      <c r="O40" s="45">
        <f t="shared" si="4"/>
        <v>1097127</v>
      </c>
      <c r="P40" s="45">
        <f t="shared" si="4"/>
        <v>1097127</v>
      </c>
      <c r="Q40" s="45">
        <f t="shared" si="4"/>
        <v>1097127</v>
      </c>
      <c r="R40" s="45">
        <f>+Q40</f>
        <v>1097127</v>
      </c>
      <c r="S40" s="45">
        <f t="shared" si="4"/>
        <v>1097127</v>
      </c>
      <c r="T40" s="45">
        <f t="shared" si="4"/>
        <v>1097127</v>
      </c>
      <c r="U40" s="45">
        <f t="shared" si="4"/>
        <v>1097127</v>
      </c>
      <c r="V40" s="45">
        <f>+U40</f>
        <v>1097127</v>
      </c>
      <c r="W40" s="45">
        <f>+V40</f>
        <v>1097127</v>
      </c>
      <c r="X40" s="45">
        <f t="shared" si="4"/>
        <v>1049438</v>
      </c>
      <c r="Y40" s="45">
        <f t="shared" si="4"/>
        <v>47689</v>
      </c>
      <c r="Z40" s="46">
        <f>+IF(X40&lt;&gt;0,+(Y40/X40)*100,0)</f>
        <v>4.5442417751215416</v>
      </c>
      <c r="AA40" s="47">
        <f t="shared" si="4"/>
        <v>4248271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>
        <v>2280900</v>
      </c>
      <c r="F6" s="20">
        <v>2280900</v>
      </c>
      <c r="G6" s="20">
        <v>-220869</v>
      </c>
      <c r="H6" s="20">
        <v>347</v>
      </c>
      <c r="I6" s="20"/>
      <c r="J6" s="20">
        <v>-220522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-220522</v>
      </c>
      <c r="X6" s="20">
        <v>490800</v>
      </c>
      <c r="Y6" s="20">
        <v>-711322</v>
      </c>
      <c r="Z6" s="21">
        <v>-144.93113284433579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445916222</v>
      </c>
      <c r="D7" s="18"/>
      <c r="E7" s="19">
        <v>1031610039</v>
      </c>
      <c r="F7" s="20">
        <v>984886814</v>
      </c>
      <c r="G7" s="20">
        <v>33357835</v>
      </c>
      <c r="H7" s="20">
        <v>39681336</v>
      </c>
      <c r="I7" s="20">
        <v>39352616</v>
      </c>
      <c r="J7" s="20">
        <v>112391787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112391787</v>
      </c>
      <c r="X7" s="20">
        <v>244085388</v>
      </c>
      <c r="Y7" s="20">
        <v>-131693601</v>
      </c>
      <c r="Z7" s="21">
        <v>-53.953906081424265</v>
      </c>
      <c r="AA7" s="22">
        <v>984886814</v>
      </c>
    </row>
    <row r="8" spans="1:27" x14ac:dyDescent="0.25">
      <c r="A8" s="23" t="s">
        <v>36</v>
      </c>
      <c r="B8" s="17" t="s">
        <v>32</v>
      </c>
      <c r="C8" s="18">
        <v>12183035</v>
      </c>
      <c r="D8" s="18"/>
      <c r="E8" s="19">
        <v>42909924</v>
      </c>
      <c r="F8" s="20">
        <v>45652375</v>
      </c>
      <c r="G8" s="20">
        <v>6226615</v>
      </c>
      <c r="H8" s="20">
        <v>7382115</v>
      </c>
      <c r="I8" s="20">
        <v>7687962</v>
      </c>
      <c r="J8" s="20">
        <v>21296692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21296692</v>
      </c>
      <c r="X8" s="20">
        <v>11063718</v>
      </c>
      <c r="Y8" s="20">
        <v>10232974</v>
      </c>
      <c r="Z8" s="21">
        <v>92.491276440704652</v>
      </c>
      <c r="AA8" s="22">
        <v>45652375</v>
      </c>
    </row>
    <row r="9" spans="1:27" x14ac:dyDescent="0.25">
      <c r="A9" s="23" t="s">
        <v>37</v>
      </c>
      <c r="B9" s="17" t="s">
        <v>6</v>
      </c>
      <c r="C9" s="18">
        <v>146091327</v>
      </c>
      <c r="D9" s="18"/>
      <c r="E9" s="19">
        <v>303668763</v>
      </c>
      <c r="F9" s="20">
        <v>303668763</v>
      </c>
      <c r="G9" s="20">
        <v>52346104</v>
      </c>
      <c r="H9" s="20"/>
      <c r="I9" s="20">
        <v>669</v>
      </c>
      <c r="J9" s="20">
        <v>52346773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52346773</v>
      </c>
      <c r="X9" s="20">
        <v>53150820</v>
      </c>
      <c r="Y9" s="20">
        <v>-804047</v>
      </c>
      <c r="Z9" s="21">
        <v>-1.5127649959116343</v>
      </c>
      <c r="AA9" s="22">
        <v>303668763</v>
      </c>
    </row>
    <row r="10" spans="1:27" x14ac:dyDescent="0.25">
      <c r="A10" s="23" t="s">
        <v>38</v>
      </c>
      <c r="B10" s="17" t="s">
        <v>6</v>
      </c>
      <c r="C10" s="18">
        <v>-45629789</v>
      </c>
      <c r="D10" s="18"/>
      <c r="E10" s="19">
        <v>77630244</v>
      </c>
      <c r="F10" s="20">
        <v>77657548</v>
      </c>
      <c r="G10" s="20">
        <v>10500000</v>
      </c>
      <c r="H10" s="20"/>
      <c r="I10" s="20">
        <v>5213495</v>
      </c>
      <c r="J10" s="20">
        <v>15713495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15713495</v>
      </c>
      <c r="X10" s="20">
        <v>19047930</v>
      </c>
      <c r="Y10" s="20">
        <v>-3334435</v>
      </c>
      <c r="Z10" s="21">
        <v>-17.505497972745594</v>
      </c>
      <c r="AA10" s="22">
        <v>77657548</v>
      </c>
    </row>
    <row r="11" spans="1:27" x14ac:dyDescent="0.25">
      <c r="A11" s="23" t="s">
        <v>39</v>
      </c>
      <c r="B11" s="17" t="s">
        <v>32</v>
      </c>
      <c r="C11" s="18">
        <v>1560071</v>
      </c>
      <c r="D11" s="18"/>
      <c r="E11" s="19">
        <v>20507072</v>
      </c>
      <c r="F11" s="20">
        <v>20507072</v>
      </c>
      <c r="G11" s="20">
        <v>474626</v>
      </c>
      <c r="H11" s="20">
        <v>509953</v>
      </c>
      <c r="I11" s="20">
        <v>547908</v>
      </c>
      <c r="J11" s="20">
        <v>1532487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1532487</v>
      </c>
      <c r="X11" s="20">
        <v>4998184</v>
      </c>
      <c r="Y11" s="20">
        <v>-3465697</v>
      </c>
      <c r="Z11" s="21">
        <v>-69.339123969825849</v>
      </c>
      <c r="AA11" s="22">
        <v>20507072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-363328631</v>
      </c>
      <c r="D14" s="18"/>
      <c r="E14" s="19">
        <v>-282086799</v>
      </c>
      <c r="F14" s="20">
        <v>-299336320</v>
      </c>
      <c r="G14" s="20">
        <v>-50937021</v>
      </c>
      <c r="H14" s="20">
        <v>-28627880</v>
      </c>
      <c r="I14" s="20">
        <v>-29896308</v>
      </c>
      <c r="J14" s="20">
        <v>-109461209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-109461209</v>
      </c>
      <c r="X14" s="20">
        <v>-70616929</v>
      </c>
      <c r="Y14" s="20">
        <v>-38844280</v>
      </c>
      <c r="Z14" s="21">
        <v>55.007036627152104</v>
      </c>
      <c r="AA14" s="22">
        <v>-299336320</v>
      </c>
    </row>
    <row r="15" spans="1:27" x14ac:dyDescent="0.25">
      <c r="A15" s="23" t="s">
        <v>43</v>
      </c>
      <c r="B15" s="17" t="s">
        <v>32</v>
      </c>
      <c r="C15" s="18">
        <v>-11190817</v>
      </c>
      <c r="D15" s="18"/>
      <c r="E15" s="19">
        <v>-46837841</v>
      </c>
      <c r="F15" s="20">
        <v>-47358317</v>
      </c>
      <c r="G15" s="20"/>
      <c r="H15" s="20">
        <v>-181938</v>
      </c>
      <c r="I15" s="20">
        <v>-181938</v>
      </c>
      <c r="J15" s="20">
        <v>-363876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-363876</v>
      </c>
      <c r="X15" s="20">
        <v>-6139287</v>
      </c>
      <c r="Y15" s="20">
        <v>5775411</v>
      </c>
      <c r="Z15" s="21">
        <v>-94.072992515254612</v>
      </c>
      <c r="AA15" s="22">
        <v>-47358317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185602585</v>
      </c>
      <c r="D17" s="26">
        <f>SUM(D6:D16)</f>
        <v>0</v>
      </c>
      <c r="E17" s="27">
        <f t="shared" si="0"/>
        <v>1149682302</v>
      </c>
      <c r="F17" s="28">
        <f t="shared" si="0"/>
        <v>1087958835</v>
      </c>
      <c r="G17" s="28">
        <f t="shared" si="0"/>
        <v>51747290</v>
      </c>
      <c r="H17" s="28">
        <f t="shared" si="0"/>
        <v>18763933</v>
      </c>
      <c r="I17" s="28">
        <f t="shared" si="0"/>
        <v>22724404</v>
      </c>
      <c r="J17" s="28">
        <f t="shared" si="0"/>
        <v>93235627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93235627</v>
      </c>
      <c r="X17" s="28">
        <f t="shared" si="0"/>
        <v>256080624</v>
      </c>
      <c r="Y17" s="28">
        <f t="shared" si="0"/>
        <v>-162844997</v>
      </c>
      <c r="Z17" s="29">
        <f>+IF(X17&lt;&gt;0,+(Y17/X17)*100,0)</f>
        <v>-63.591299668185755</v>
      </c>
      <c r="AA17" s="30">
        <f>SUM(AA6:AA16)</f>
        <v>1087958835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-315555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-1429499653</v>
      </c>
      <c r="D26" s="18"/>
      <c r="E26" s="19">
        <v>-447484196</v>
      </c>
      <c r="F26" s="20">
        <v>-482335098</v>
      </c>
      <c r="G26" s="20">
        <v>-1056699994</v>
      </c>
      <c r="H26" s="20">
        <v>-48290140</v>
      </c>
      <c r="I26" s="20">
        <v>-36519024</v>
      </c>
      <c r="J26" s="20">
        <v>-1141509158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-1141509158</v>
      </c>
      <c r="X26" s="20">
        <v>-101281124</v>
      </c>
      <c r="Y26" s="20">
        <v>-1040228034</v>
      </c>
      <c r="Z26" s="21">
        <v>1027.0699938124701</v>
      </c>
      <c r="AA26" s="22">
        <v>-482335098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-1429815208</v>
      </c>
      <c r="D27" s="26">
        <f>SUM(D21:D26)</f>
        <v>0</v>
      </c>
      <c r="E27" s="27">
        <f t="shared" si="1"/>
        <v>-447484196</v>
      </c>
      <c r="F27" s="28">
        <f t="shared" si="1"/>
        <v>-482335098</v>
      </c>
      <c r="G27" s="28">
        <f t="shared" si="1"/>
        <v>-1056699994</v>
      </c>
      <c r="H27" s="28">
        <f t="shared" si="1"/>
        <v>-48290140</v>
      </c>
      <c r="I27" s="28">
        <f t="shared" si="1"/>
        <v>-36362138</v>
      </c>
      <c r="J27" s="28">
        <f t="shared" si="1"/>
        <v>-1141352272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-1141352272</v>
      </c>
      <c r="X27" s="28">
        <f t="shared" si="1"/>
        <v>-101281124</v>
      </c>
      <c r="Y27" s="28">
        <f t="shared" si="1"/>
        <v>-1040071148</v>
      </c>
      <c r="Z27" s="29">
        <f>+IF(X27&lt;&gt;0,+(Y27/X27)*100,0)</f>
        <v>1026.9150922930121</v>
      </c>
      <c r="AA27" s="30">
        <f>SUM(AA21:AA26)</f>
        <v>-482335098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1822183</v>
      </c>
      <c r="D33" s="18"/>
      <c r="E33" s="19">
        <v>159750</v>
      </c>
      <c r="F33" s="20">
        <v>159750</v>
      </c>
      <c r="G33" s="20">
        <v>-608619</v>
      </c>
      <c r="H33" s="36">
        <v>252442</v>
      </c>
      <c r="I33" s="36">
        <v>-6147</v>
      </c>
      <c r="J33" s="36">
        <v>-362324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-362324</v>
      </c>
      <c r="X33" s="36"/>
      <c r="Y33" s="20">
        <v>-362324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-1561179</v>
      </c>
      <c r="D36" s="26">
        <f>SUM(D31:D35)</f>
        <v>0</v>
      </c>
      <c r="E36" s="27">
        <f t="shared" si="2"/>
        <v>-3602838</v>
      </c>
      <c r="F36" s="28">
        <f t="shared" si="2"/>
        <v>-3602838</v>
      </c>
      <c r="G36" s="28">
        <f t="shared" si="2"/>
        <v>-608619</v>
      </c>
      <c r="H36" s="28">
        <f t="shared" si="2"/>
        <v>252442</v>
      </c>
      <c r="I36" s="28">
        <f t="shared" si="2"/>
        <v>-6147</v>
      </c>
      <c r="J36" s="28">
        <f t="shared" si="2"/>
        <v>-362324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-362324</v>
      </c>
      <c r="X36" s="28">
        <f t="shared" si="2"/>
        <v>0</v>
      </c>
      <c r="Y36" s="28">
        <f t="shared" si="2"/>
        <v>-362324</v>
      </c>
      <c r="Z36" s="29">
        <f>+IF(X36&lt;&gt;0,+(Y36/X36)*100,0)</f>
        <v>0</v>
      </c>
      <c r="AA36" s="30">
        <f>SUM(AA31:AA35)</f>
        <v>-3602838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-1245773802</v>
      </c>
      <c r="D38" s="32">
        <f>+D17+D27+D36</f>
        <v>0</v>
      </c>
      <c r="E38" s="33">
        <f t="shared" si="3"/>
        <v>698595268</v>
      </c>
      <c r="F38" s="2">
        <f t="shared" si="3"/>
        <v>602020899</v>
      </c>
      <c r="G38" s="2">
        <f t="shared" si="3"/>
        <v>-1005561323</v>
      </c>
      <c r="H38" s="2">
        <f t="shared" si="3"/>
        <v>-29273765</v>
      </c>
      <c r="I38" s="2">
        <f t="shared" si="3"/>
        <v>-13643881</v>
      </c>
      <c r="J38" s="2">
        <f t="shared" si="3"/>
        <v>-1048478969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-1048478969</v>
      </c>
      <c r="X38" s="2">
        <f t="shared" si="3"/>
        <v>154799500</v>
      </c>
      <c r="Y38" s="2">
        <f t="shared" si="3"/>
        <v>-1203278469</v>
      </c>
      <c r="Z38" s="34">
        <f>+IF(X38&lt;&gt;0,+(Y38/X38)*100,0)</f>
        <v>-777.31418318534622</v>
      </c>
      <c r="AA38" s="35">
        <f>+AA17+AA27+AA36</f>
        <v>602020899</v>
      </c>
    </row>
    <row r="39" spans="1:27" x14ac:dyDescent="0.25">
      <c r="A39" s="23" t="s">
        <v>60</v>
      </c>
      <c r="B39" s="17"/>
      <c r="C39" s="32">
        <v>-139905760</v>
      </c>
      <c r="D39" s="32"/>
      <c r="E39" s="33">
        <v>397117517</v>
      </c>
      <c r="F39" s="2">
        <v>397117517</v>
      </c>
      <c r="G39" s="2">
        <v>-58284999</v>
      </c>
      <c r="H39" s="2">
        <f>+G40+H60</f>
        <v>-1063846323</v>
      </c>
      <c r="I39" s="2">
        <f>+H40+I60</f>
        <v>-1076522268</v>
      </c>
      <c r="J39" s="2">
        <f>+G39</f>
        <v>-58284999</v>
      </c>
      <c r="K39" s="2">
        <f>+I40+K60</f>
        <v>-1090166149</v>
      </c>
      <c r="L39" s="2">
        <f>+K40+L60</f>
        <v>-1090166149</v>
      </c>
      <c r="M39" s="2">
        <f>+L40+M60</f>
        <v>-1090166149</v>
      </c>
      <c r="N39" s="2">
        <f>+K39</f>
        <v>-1090166149</v>
      </c>
      <c r="O39" s="2">
        <f>+M40+O60</f>
        <v>-1090166149</v>
      </c>
      <c r="P39" s="2">
        <f>+O40+P60</f>
        <v>-1090166149</v>
      </c>
      <c r="Q39" s="2">
        <f>+P40+Q60</f>
        <v>-1090166149</v>
      </c>
      <c r="R39" s="2">
        <f>+O39</f>
        <v>-1090166149</v>
      </c>
      <c r="S39" s="2">
        <f>+Q40+S60</f>
        <v>-1090166149</v>
      </c>
      <c r="T39" s="2">
        <f>+S40+T60</f>
        <v>-1090166149</v>
      </c>
      <c r="U39" s="2">
        <f>+T40+U60</f>
        <v>-1090166149</v>
      </c>
      <c r="V39" s="2">
        <f>+S39</f>
        <v>-1090166149</v>
      </c>
      <c r="W39" s="2">
        <f>+G39</f>
        <v>-58284999</v>
      </c>
      <c r="X39" s="2">
        <v>397117517</v>
      </c>
      <c r="Y39" s="2">
        <f>+W39-X39</f>
        <v>-455402516</v>
      </c>
      <c r="Z39" s="34">
        <f>+IF(X39&lt;&gt;0,+(Y39/X39)*100,0)</f>
        <v>-114.67701536822412</v>
      </c>
      <c r="AA39" s="35">
        <v>397117517</v>
      </c>
    </row>
    <row r="40" spans="1:27" x14ac:dyDescent="0.25">
      <c r="A40" s="41" t="s">
        <v>62</v>
      </c>
      <c r="B40" s="42" t="s">
        <v>61</v>
      </c>
      <c r="C40" s="43">
        <f>+C38+C39</f>
        <v>-1385679562</v>
      </c>
      <c r="D40" s="43">
        <f t="shared" ref="D40:AA40" si="4">+D38+D39</f>
        <v>0</v>
      </c>
      <c r="E40" s="44">
        <f t="shared" si="4"/>
        <v>1095712785</v>
      </c>
      <c r="F40" s="45">
        <f t="shared" si="4"/>
        <v>999138416</v>
      </c>
      <c r="G40" s="45">
        <f t="shared" si="4"/>
        <v>-1063846322</v>
      </c>
      <c r="H40" s="45">
        <f t="shared" si="4"/>
        <v>-1093120088</v>
      </c>
      <c r="I40" s="45">
        <f t="shared" si="4"/>
        <v>-1090166149</v>
      </c>
      <c r="J40" s="45">
        <f>+I40</f>
        <v>-1090166149</v>
      </c>
      <c r="K40" s="45">
        <f t="shared" si="4"/>
        <v>-1090166149</v>
      </c>
      <c r="L40" s="45">
        <f t="shared" si="4"/>
        <v>-1090166149</v>
      </c>
      <c r="M40" s="45">
        <f t="shared" si="4"/>
        <v>-1090166149</v>
      </c>
      <c r="N40" s="45">
        <f>+M40</f>
        <v>-1090166149</v>
      </c>
      <c r="O40" s="45">
        <f t="shared" si="4"/>
        <v>-1090166149</v>
      </c>
      <c r="P40" s="45">
        <f t="shared" si="4"/>
        <v>-1090166149</v>
      </c>
      <c r="Q40" s="45">
        <f t="shared" si="4"/>
        <v>-1090166149</v>
      </c>
      <c r="R40" s="45">
        <f>+Q40</f>
        <v>-1090166149</v>
      </c>
      <c r="S40" s="45">
        <f t="shared" si="4"/>
        <v>-1090166149</v>
      </c>
      <c r="T40" s="45">
        <f t="shared" si="4"/>
        <v>-1090166149</v>
      </c>
      <c r="U40" s="45">
        <f t="shared" si="4"/>
        <v>-1090166149</v>
      </c>
      <c r="V40" s="45">
        <f>+U40</f>
        <v>-1090166149</v>
      </c>
      <c r="W40" s="45">
        <f>+V40</f>
        <v>-1090166149</v>
      </c>
      <c r="X40" s="45">
        <f t="shared" si="4"/>
        <v>551917017</v>
      </c>
      <c r="Y40" s="45">
        <f t="shared" si="4"/>
        <v>-1658680985</v>
      </c>
      <c r="Z40" s="46">
        <f>+IF(X40&lt;&gt;0,+(Y40/X40)*100,0)</f>
        <v>-300.53086495066339</v>
      </c>
      <c r="AA40" s="47">
        <f t="shared" si="4"/>
        <v>999138416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-58284999</v>
      </c>
      <c r="H60">
        <v>-1</v>
      </c>
      <c r="I60">
        <v>16597820</v>
      </c>
      <c r="J60">
        <v>-58284999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382488-BD88-4C7E-BFAA-9C0BBA1E4305}"/>
</file>

<file path=customXml/itemProps2.xml><?xml version="1.0" encoding="utf-8"?>
<ds:datastoreItem xmlns:ds="http://schemas.openxmlformats.org/officeDocument/2006/customXml" ds:itemID="{9A57DA65-A065-426B-B6A3-887E3A3209CA}"/>
</file>

<file path=customXml/itemProps3.xml><?xml version="1.0" encoding="utf-8"?>
<ds:datastoreItem xmlns:ds="http://schemas.openxmlformats.org/officeDocument/2006/customXml" ds:itemID="{3327B4F3-0B16-44F5-92AF-533BE81BE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2025-11-07T13:56:32Z</dcterms:created>
  <dcterms:modified xsi:type="dcterms:W3CDTF">2025-11-07T13:58:10Z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